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услана\Desktop\"/>
    </mc:Choice>
  </mc:AlternateContent>
  <xr:revisionPtr revIDLastSave="0" documentId="8_{4819D2B8-FB75-4DDC-84C2-E877348EE0B4}" xr6:coauthVersionLast="47" xr6:coauthVersionMax="47" xr10:uidLastSave="{00000000-0000-0000-0000-000000000000}"/>
  <bookViews>
    <workbookView xWindow="1080" yWindow="1080" windowWidth="25845" windowHeight="13530" xr2:uid="{CA481EDD-53D8-4DC6-A8C6-3A68BA25035A}"/>
  </bookViews>
  <sheets>
    <sheet name="1064-Р_855-о  " sheetId="1" r:id="rId1"/>
  </sheets>
  <definedNames>
    <definedName name="_xlnm.Print_Titles" localSheetId="0">'1064-Р_855-о  '!$5:$6</definedName>
    <definedName name="_xlnm.Print_Area" localSheetId="0">'1064-Р_855-о  '!$A$1:$J$51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I48" i="1" l="1"/>
  <c r="G48" i="1"/>
  <c r="E48" i="1"/>
  <c r="C48" i="1"/>
  <c r="M47" i="1"/>
  <c r="N47" i="1" s="1"/>
  <c r="K47" i="1"/>
  <c r="J47" i="1"/>
  <c r="H47" i="1"/>
  <c r="F47" i="1"/>
  <c r="D47" i="1"/>
  <c r="K46" i="1"/>
  <c r="J46" i="1"/>
  <c r="H46" i="1"/>
  <c r="F46" i="1"/>
  <c r="D46" i="1"/>
  <c r="K45" i="1"/>
  <c r="J45" i="1"/>
  <c r="H45" i="1"/>
  <c r="F45" i="1"/>
  <c r="D45" i="1"/>
  <c r="K44" i="1"/>
  <c r="J44" i="1"/>
  <c r="H44" i="1"/>
  <c r="F44" i="1"/>
  <c r="D44" i="1"/>
  <c r="K43" i="1"/>
  <c r="J43" i="1"/>
  <c r="H43" i="1"/>
  <c r="F43" i="1"/>
  <c r="D43" i="1"/>
  <c r="K42" i="1"/>
  <c r="J42" i="1"/>
  <c r="H42" i="1"/>
  <c r="F42" i="1"/>
  <c r="D42" i="1"/>
  <c r="K41" i="1"/>
  <c r="J41" i="1"/>
  <c r="H41" i="1"/>
  <c r="F41" i="1"/>
  <c r="D41" i="1"/>
  <c r="K40" i="1"/>
  <c r="J40" i="1"/>
  <c r="H40" i="1"/>
  <c r="F40" i="1"/>
  <c r="D40" i="1"/>
  <c r="K39" i="1"/>
  <c r="J39" i="1"/>
  <c r="H39" i="1"/>
  <c r="F39" i="1"/>
  <c r="D39" i="1"/>
  <c r="K38" i="1"/>
  <c r="J38" i="1"/>
  <c r="H38" i="1"/>
  <c r="F38" i="1"/>
  <c r="D38" i="1"/>
  <c r="K37" i="1"/>
  <c r="J37" i="1"/>
  <c r="H37" i="1"/>
  <c r="F37" i="1"/>
  <c r="D37" i="1"/>
  <c r="K36" i="1"/>
  <c r="J36" i="1"/>
  <c r="H36" i="1"/>
  <c r="F36" i="1"/>
  <c r="D36" i="1"/>
  <c r="K35" i="1"/>
  <c r="J35" i="1"/>
  <c r="H35" i="1"/>
  <c r="F35" i="1"/>
  <c r="D35" i="1"/>
  <c r="K34" i="1"/>
  <c r="J34" i="1"/>
  <c r="H34" i="1"/>
  <c r="F34" i="1"/>
  <c r="D34" i="1"/>
  <c r="K33" i="1"/>
  <c r="J33" i="1"/>
  <c r="H33" i="1"/>
  <c r="F33" i="1"/>
  <c r="D33" i="1"/>
  <c r="K32" i="1"/>
  <c r="J32" i="1"/>
  <c r="H32" i="1"/>
  <c r="F32" i="1"/>
  <c r="D32" i="1"/>
  <c r="K31" i="1"/>
  <c r="J31" i="1"/>
  <c r="H31" i="1"/>
  <c r="F31" i="1"/>
  <c r="D31" i="1"/>
  <c r="K30" i="1"/>
  <c r="J30" i="1"/>
  <c r="H30" i="1"/>
  <c r="F30" i="1"/>
  <c r="D30" i="1"/>
  <c r="K29" i="1"/>
  <c r="J29" i="1"/>
  <c r="H29" i="1"/>
  <c r="F29" i="1"/>
  <c r="D29" i="1"/>
  <c r="K28" i="1"/>
  <c r="J28" i="1"/>
  <c r="H28" i="1"/>
  <c r="F28" i="1"/>
  <c r="D28" i="1"/>
  <c r="K27" i="1"/>
  <c r="J27" i="1"/>
  <c r="H27" i="1"/>
  <c r="F27" i="1"/>
  <c r="D27" i="1"/>
  <c r="K26" i="1"/>
  <c r="J26" i="1"/>
  <c r="H26" i="1"/>
  <c r="F26" i="1"/>
  <c r="D26" i="1"/>
  <c r="K25" i="1"/>
  <c r="J25" i="1"/>
  <c r="H25" i="1"/>
  <c r="F25" i="1"/>
  <c r="D25" i="1"/>
  <c r="K24" i="1"/>
  <c r="J24" i="1"/>
  <c r="H24" i="1"/>
  <c r="F24" i="1"/>
  <c r="D24" i="1"/>
  <c r="K23" i="1"/>
  <c r="J23" i="1"/>
  <c r="H23" i="1"/>
  <c r="F23" i="1"/>
  <c r="D23" i="1"/>
  <c r="K22" i="1"/>
  <c r="J22" i="1"/>
  <c r="H22" i="1"/>
  <c r="F22" i="1"/>
  <c r="D22" i="1"/>
  <c r="K21" i="1"/>
  <c r="J21" i="1"/>
  <c r="H21" i="1"/>
  <c r="F21" i="1"/>
  <c r="D21" i="1"/>
  <c r="K20" i="1"/>
  <c r="J20" i="1"/>
  <c r="H20" i="1"/>
  <c r="F20" i="1"/>
  <c r="D20" i="1"/>
  <c r="K19" i="1"/>
  <c r="J19" i="1"/>
  <c r="H19" i="1"/>
  <c r="F19" i="1"/>
  <c r="D19" i="1"/>
  <c r="K18" i="1"/>
  <c r="J18" i="1"/>
  <c r="H18" i="1"/>
  <c r="F18" i="1"/>
  <c r="D18" i="1"/>
  <c r="K17" i="1"/>
  <c r="J17" i="1"/>
  <c r="H17" i="1"/>
  <c r="F17" i="1"/>
  <c r="D17" i="1"/>
  <c r="K16" i="1"/>
  <c r="J16" i="1"/>
  <c r="H16" i="1"/>
  <c r="F16" i="1"/>
  <c r="D16" i="1"/>
  <c r="K15" i="1"/>
  <c r="J15" i="1"/>
  <c r="H15" i="1"/>
  <c r="F15" i="1"/>
  <c r="D15" i="1"/>
  <c r="K14" i="1"/>
  <c r="J14" i="1"/>
  <c r="H14" i="1"/>
  <c r="F14" i="1"/>
  <c r="D14" i="1"/>
  <c r="K13" i="1"/>
  <c r="J13" i="1"/>
  <c r="H13" i="1"/>
  <c r="F13" i="1"/>
  <c r="D13" i="1"/>
  <c r="K12" i="1"/>
  <c r="J12" i="1"/>
  <c r="H12" i="1"/>
  <c r="F12" i="1"/>
  <c r="D12" i="1"/>
  <c r="K11" i="1"/>
  <c r="J11" i="1"/>
  <c r="H11" i="1"/>
  <c r="F11" i="1"/>
  <c r="D11" i="1"/>
  <c r="K10" i="1"/>
  <c r="J10" i="1"/>
  <c r="H10" i="1"/>
  <c r="F10" i="1"/>
  <c r="D10" i="1"/>
  <c r="K9" i="1"/>
  <c r="J9" i="1"/>
  <c r="H9" i="1"/>
  <c r="F9" i="1"/>
  <c r="D9" i="1"/>
  <c r="K8" i="1"/>
  <c r="J8" i="1"/>
  <c r="H8" i="1"/>
  <c r="F8" i="1"/>
  <c r="D8" i="1"/>
  <c r="K7" i="1"/>
  <c r="J7" i="1"/>
  <c r="J48" i="1" s="1"/>
  <c r="H7" i="1"/>
  <c r="H48" i="1" s="1"/>
  <c r="F7" i="1"/>
  <c r="F48" i="1" s="1"/>
  <c r="D7" i="1"/>
  <c r="D48" i="1" s="1"/>
  <c r="J49" i="1" l="1"/>
</calcChain>
</file>

<file path=xl/sharedStrings.xml><?xml version="1.0" encoding="utf-8"?>
<sst xmlns="http://schemas.openxmlformats.org/spreadsheetml/2006/main" count="61" uniqueCount="55">
  <si>
    <t>ЗАТВЕРДЖЕНО 
Наказ директора Департаменту охорони здоров’я Харківської обласної державної (військової) адміністрації
____________________________________________</t>
  </si>
  <si>
    <t xml:space="preserve">Розподіл медичних виробів для стентування коронарних судин для забезпечення лікування хворих з інфарктом міокарда за програмою медичних гарантій у закладах охорони здоров’я, які надають спеціалізовану медичну допомогу, закуплених за кошти Державного бюджету України на 2025 рік </t>
  </si>
  <si>
    <t>№ п/п</t>
  </si>
  <si>
    <t>Найменування медичного виробу</t>
  </si>
  <si>
    <t>КОМУНАЛЬНЕ НЕКОМЕРЦІЙНЕ ПІДПРИЄМСТВО ХАРКІВСЬКОЇ ОБЛАСНОЇ РАДИ "ОБЛАСНА КЛІНІЧНА ЛІКАРНЯ"
(ЄДРПОУ 02003563)</t>
  </si>
  <si>
    <t>КОМУНАЛЬНЕ НЕКОМЕРЦІЙНЕ ПІДПРИЄМСТВО ХАРКІВСЬКОЇ ОБЛАСНОЇ РАДИ "ЦЕНТР СЕРЦЕВО-СУДИННИХ ТА ЦЕРЕБРОВАСКУЛЯРНИХ ПАТОЛОГІЙ" 
(ЄДРПОУ 46101007)</t>
  </si>
  <si>
    <t>КОМУНАЛЬНЕ НЕКОМЕРЦІЙНЕ ПІДПРИЄМСТВО "МІСЬКА БАГАТОПРОФІЛЬНА 
ЛІКАРНЯ № 18" ХАРКІВСЬКОЇ МІСЬКОЇ РАДИ
(ЄДРПОУ 02003511)</t>
  </si>
  <si>
    <t>КОМУНАЛЬНЕ НЕКОМЕРЦІЙНЕ ПІДПРИЄМСТВО "МІСЬКА КЛІНІЧНА БАГАТОПРОФІЛЬНА ЛІКАРНЯ № 25" ХАРКІВСЬКОЇ МІСЬКОЇ РАДИ
(ЄДРПОУ 22689195)</t>
  </si>
  <si>
    <t>к-сть шт.</t>
  </si>
  <si>
    <t>в-сть, грн</t>
  </si>
  <si>
    <r>
      <t xml:space="preserve">CONQUEROR™ NC RX PTCA Балонний катетер для постдилатації 2?6 мм, конусний кінчик, 41200060
(Коронарний балон-катетер для постдилятації високого тиску)
</t>
    </r>
    <r>
      <rPr>
        <sz val="12"/>
        <color indexed="8"/>
        <rFont val="Times New Roman"/>
        <family val="1"/>
        <charset val="204"/>
      </rPr>
      <t>Виробник: APT Medical Inc, China
Ціна за штуку - 799,99 грн (mnn id: 18360)
термін придатності 12.10.2028</t>
    </r>
  </si>
  <si>
    <r>
      <t xml:space="preserve">CONQUEROR™ NC RX PTCA Балонний катетер для постдилатації 2?8 мм, конусний кінчик, 41200080
(Коронарний балон-катетер для постдилятації високого тиску)
</t>
    </r>
    <r>
      <rPr>
        <sz val="12"/>
        <color indexed="8"/>
        <rFont val="Times New Roman"/>
        <family val="1"/>
        <charset val="204"/>
      </rPr>
      <t>Виробник: APT Medical Inc, China
Ціна за штуку - 799,99 грн (mnn id: 18360)
термін придатності 11.10.2028</t>
    </r>
  </si>
  <si>
    <r>
      <t xml:space="preserve">CONQUEROR™ NC RX PTCA Балонний катетер для постдилатації 2?12 мм, конусний кінчик, 41200120
(Коронарний балон-катетер для постдилятації високого тиску)
</t>
    </r>
    <r>
      <rPr>
        <sz val="12"/>
        <color indexed="8"/>
        <rFont val="Times New Roman"/>
        <family val="1"/>
        <charset val="204"/>
      </rPr>
      <t>Виробник: APT Medical Inc, China
Ціна за штуку - 799,99 грн (mnn id: 18360)
термін придатності 10.09.2028</t>
    </r>
  </si>
  <si>
    <r>
      <t xml:space="preserve">CONQUEROR™ NC RX PTCA Балонний катетер для постдилатації 2?15 мм, конусний кінчик, 41200150
(Коронарний балон-катетер для постдилятації високого тиску)
</t>
    </r>
    <r>
      <rPr>
        <sz val="12"/>
        <color indexed="8"/>
        <rFont val="Times New Roman"/>
        <family val="1"/>
        <charset val="204"/>
      </rPr>
      <t>Виробник: APT Medical Inc, China
Ціна за штуку - 799,99 грн (mnn id: 18360)
термін придатності 12.10.2028</t>
    </r>
  </si>
  <si>
    <r>
      <t xml:space="preserve">CONQUEROR™ NC RX PTCA Балонний катетер для постдилатації 2?20 мм, конусний кінчик, 41200200
(Коронарний балон-катетер для постдилятації високого тиску)
</t>
    </r>
    <r>
      <rPr>
        <sz val="12"/>
        <color indexed="8"/>
        <rFont val="Times New Roman"/>
        <family val="1"/>
        <charset val="204"/>
      </rPr>
      <t>Виробник: APT Medical Inc, China
Ціна за штуку - 799,99 грн (mnn id: 18360)
термін придатності 13.10.2028</t>
    </r>
  </si>
  <si>
    <r>
      <t xml:space="preserve">CONQUEROR™ NC RX PTCA Балонний катетер для постдилатації 2,25?6 мм, конусний кінчик, 41225060
(Коронарний балон-катетер для постдилятації високого тиску)
</t>
    </r>
    <r>
      <rPr>
        <sz val="12"/>
        <color indexed="8"/>
        <rFont val="Times New Roman"/>
        <family val="1"/>
        <charset val="204"/>
      </rPr>
      <t>Виробник: APT Medical Inc, China
Ціна за штуку - 799,99 грн (mnn id: 18360)
термін придатності 30.10.2028</t>
    </r>
  </si>
  <si>
    <r>
      <t xml:space="preserve">CONQUEROR™ NC RX PTCA Балонний катетер для постдилатації 2,25?12 мм, конусний кінчик, 41225120
(Коронарний балон-катетер для постдилятації високого тиску)
</t>
    </r>
    <r>
      <rPr>
        <sz val="12"/>
        <color indexed="8"/>
        <rFont val="Times New Roman"/>
        <family val="1"/>
        <charset val="204"/>
      </rPr>
      <t>Виробник: APT Medical Inc, China
Ціна за штуку - 799,99 грн (mnn id: 18360)
термін придатності 12.10.2028</t>
    </r>
  </si>
  <si>
    <r>
      <t xml:space="preserve">CONQUEROR™ NC RX PTCA Балонний катетер для постдилатації 2,25?15 мм, конусний кінчик, 41225150
(Коронарний балон-катетер для постдилятації високого тиску)
</t>
    </r>
    <r>
      <rPr>
        <sz val="12"/>
        <color indexed="8"/>
        <rFont val="Times New Roman"/>
        <family val="1"/>
        <charset val="204"/>
      </rPr>
      <t>Виробник: APT Medical Inc, China
Ціна за штуку - 799,99 грн (mnn id: 18360)
термін придатності 13.10.2028</t>
    </r>
  </si>
  <si>
    <r>
      <t xml:space="preserve">CONQUEROR™ NC RX PTCA Балонний катетер для постдилатації 2,25?20 мм, конусний кінчик, 41225200
(Коронарний балон-катетер для постдилятації високого тиску)
</t>
    </r>
    <r>
      <rPr>
        <sz val="12"/>
        <color indexed="8"/>
        <rFont val="Times New Roman"/>
        <family val="1"/>
        <charset val="204"/>
      </rPr>
      <t>Виробник: APT Medical Inc, China
Ціна за штуку - 799,99 грн (mnn id: 18360)
термін придатності 12.10.2028</t>
    </r>
  </si>
  <si>
    <r>
      <t xml:space="preserve">CONQUEROR™ NC RX PTCA Балонний катетер для постдилатації 2,25?30 мм, конусний кінчик, 41225300
(Коронарний балон-катетер для постдилятації високого тиску)
</t>
    </r>
    <r>
      <rPr>
        <sz val="12"/>
        <color indexed="8"/>
        <rFont val="Times New Roman"/>
        <family val="1"/>
        <charset val="204"/>
      </rPr>
      <t>Виробник: APT Medical Inc, China
Ціна за штуку - 799,99 грн (mnn id: 18360)
термін придатності 13.10.2028</t>
    </r>
  </si>
  <si>
    <r>
      <t xml:space="preserve">CONQUEROR™ NC RX PTCA Балонний катетер для постдилатації 2,25?30 мм, конусний кінчик, 41225300
(Коронарний балон-катетер для постдилятації високого тиску)
</t>
    </r>
    <r>
      <rPr>
        <sz val="12"/>
        <color indexed="8"/>
        <rFont val="Times New Roman"/>
        <family val="1"/>
        <charset val="204"/>
      </rPr>
      <t>Виробник: APT Medical Inc, China
Ціна за штуку - 799,99 грн (mnn id: 18360)
термін придатності 20.10.2028</t>
    </r>
  </si>
  <si>
    <r>
      <t xml:space="preserve">CONQUEROR™ NC RX PTCA Балонний катетер для постдилатації 2,5?8 мм, конусний кінчик, 41250080
(Коронарний балон-катетер для постдилятації високого тиску)
</t>
    </r>
    <r>
      <rPr>
        <sz val="12"/>
        <color indexed="8"/>
        <rFont val="Times New Roman"/>
        <family val="1"/>
        <charset val="204"/>
      </rPr>
      <t>Виробник: APT Medical Inc, China
Ціна за штуку - 799,99 грн (mnn id: 18360)
термін придатності 25.03.2028</t>
    </r>
  </si>
  <si>
    <r>
      <t xml:space="preserve">CONQUEROR™ NC RX PTCA Балонний катетер для постдилатації 2,5?12 мм, конусний кінчик, 41250120
(Коронарний балон-катетер для постдилятації високого тиску)
</t>
    </r>
    <r>
      <rPr>
        <sz val="12"/>
        <color indexed="8"/>
        <rFont val="Times New Roman"/>
        <family val="1"/>
        <charset val="204"/>
      </rPr>
      <t>Виробник: APT Medical Inc, China
Ціна за штуку - 799,99 грн (mnn id: 18360)
термін придатності 06.09.2028</t>
    </r>
  </si>
  <si>
    <r>
      <t xml:space="preserve">CONQUEROR™ NC RX PTCA Балонний катетер для постдилатації 2,5?15 мм, конусний кінчик, 41250150
(Коронарний балон-катетер для постдилятації високого тиску)
</t>
    </r>
    <r>
      <rPr>
        <sz val="12"/>
        <color indexed="8"/>
        <rFont val="Times New Roman"/>
        <family val="1"/>
        <charset val="204"/>
      </rPr>
      <t>Виробник: APT Medical Inc, China
Ціна за штуку - 799,99 грн (mnn id: 18360)
термін придатності 06.09.2028</t>
    </r>
  </si>
  <si>
    <r>
      <t xml:space="preserve">CONQUEROR™ NC RX PTCA Балонний катетер для постдилатації 2,5?20 мм, конусний кінчик, 41250200
(Коронарний балон-катетер для постдилятації високого тиску)
</t>
    </r>
    <r>
      <rPr>
        <sz val="12"/>
        <color indexed="8"/>
        <rFont val="Times New Roman"/>
        <family val="1"/>
        <charset val="204"/>
      </rPr>
      <t>Виробник: APT Medical Inc, China
Ціна за штуку - 799,99 грн (mnn id: 18360)
термін придатності 12.08.2028</t>
    </r>
  </si>
  <si>
    <r>
      <t xml:space="preserve">CONQUEROR™ NC RX PTCA Балонний катетер для постдилатації 2,5?30 мм, конусний кінчик, 41250300
(Коронарний балон-катетер для постдилятації високого тиску)
</t>
    </r>
    <r>
      <rPr>
        <sz val="12"/>
        <color indexed="8"/>
        <rFont val="Times New Roman"/>
        <family val="1"/>
        <charset val="204"/>
      </rPr>
      <t>Виробник: APT Medical Inc, China
Ціна за штуку - 799,99 грн (mnn id: 18360)
термін придатності 20.09.2028</t>
    </r>
  </si>
  <si>
    <r>
      <t xml:space="preserve">CONQUEROR™ NC RX PTCA Балонний катетер для постдилатації 2,75?12 мм, конусний кінчик, 41275120
(Коронарний балон-катетер для постдилятації високого тиску)
</t>
    </r>
    <r>
      <rPr>
        <sz val="12"/>
        <color indexed="8"/>
        <rFont val="Times New Roman"/>
        <family val="1"/>
        <charset val="204"/>
      </rPr>
      <t>Виробник: APT Medical Inc, China
Ціна за штуку - 799,99 грн (mnn id: 18360)
термін придатності 06.08.2028</t>
    </r>
  </si>
  <si>
    <r>
      <t xml:space="preserve">CONQUEROR™ NC RX PTCA Балонний катетер для постдилатації 2,75?15 мм, конусний кінчик, 41275150
(Коронарний балон-катетер для постдилятації високого тиску)
</t>
    </r>
    <r>
      <rPr>
        <sz val="12"/>
        <color indexed="8"/>
        <rFont val="Times New Roman"/>
        <family val="1"/>
        <charset val="204"/>
      </rPr>
      <t>Виробник: APT Medical Inc, China
Ціна за штуку - 799,99 грн (mnn id: 18360)
термін придатності 06.09.2028</t>
    </r>
  </si>
  <si>
    <r>
      <t xml:space="preserve">CONQUEROR™ NC RX PTCA Балонний катетер для постдилатації 2,75?20 мм, конусний кінчик, 41275200
(Коронарний балон-катетер для постдилятації високого тиску)
</t>
    </r>
    <r>
      <rPr>
        <sz val="12"/>
        <color indexed="8"/>
        <rFont val="Times New Roman"/>
        <family val="1"/>
        <charset val="204"/>
      </rPr>
      <t>Виробник: APT Medical Inc, China
Ціна за штуку - 799,99 грн (mnn id: 18360)
термін придатності 01.09.2028</t>
    </r>
  </si>
  <si>
    <r>
      <t xml:space="preserve">CONQUEROR™ NC RX PTCA Балонний катетер для постдилатації 2,75?20 мм, конусний кінчик, 41275200
(Коронарний балон-катетер для постдилятації високого тиску)
</t>
    </r>
    <r>
      <rPr>
        <sz val="12"/>
        <color indexed="8"/>
        <rFont val="Times New Roman"/>
        <family val="1"/>
        <charset val="204"/>
      </rPr>
      <t>Виробник: APT Medical Inc, China
Ціна за штуку - 799,99 грн (mnn id: 18360)
термін придатності 10.09.2028</t>
    </r>
  </si>
  <si>
    <r>
      <t xml:space="preserve">CONQUEROR™ NC RX PTCA Балонний катетер для постдилатації 2,75?30 мм, конусний кінчик, 41275300
(Коронарний балон-катетер для постдилятації високого тиску)
</t>
    </r>
    <r>
      <rPr>
        <sz val="12"/>
        <color indexed="8"/>
        <rFont val="Times New Roman"/>
        <family val="1"/>
        <charset val="204"/>
      </rPr>
      <t>Виробник: APT Medical Inc, China
Ціна за штуку - 799,99 грн (mnn id: 18360)
термін придатності 20.10.2028</t>
    </r>
  </si>
  <si>
    <r>
      <t xml:space="preserve">CONQUEROR™ NC RX PTCA Балонний катетер для постдилатації 3?6 мм, конусний кінчик, 41300060
(Коронарний балон-катетер для постдилятації високого тиску)
</t>
    </r>
    <r>
      <rPr>
        <sz val="12"/>
        <color indexed="8"/>
        <rFont val="Times New Roman"/>
        <family val="1"/>
        <charset val="204"/>
      </rPr>
      <t>Виробник: APT Medical Inc, China
Ціна за штуку - 799,99 грн (mnn id: 18360)
термін придатності 11.10.2028</t>
    </r>
  </si>
  <si>
    <r>
      <t xml:space="preserve">CONQUEROR™ NC RX PTCA Балонний катетер для постдилатації 3?8 мм, конусний кінчик, 41300080
(Коронарний балон-катетер для постдилятації високого тиску)
</t>
    </r>
    <r>
      <rPr>
        <sz val="12"/>
        <color indexed="8"/>
        <rFont val="Times New Roman"/>
        <family val="1"/>
        <charset val="204"/>
      </rPr>
      <t>Виробник: APT Medical Inc, China
Ціна за штуку - 799,99 грн (mnn id: 18360)
термін придатності 02.06.2028</t>
    </r>
  </si>
  <si>
    <r>
      <t xml:space="preserve">CONQUEROR™ NC RX PTCA Балонний катетер для постдилатації 3?12 мм, конусний кінчик, 41300120
(Коронарний балон-катетер для постдилятації високого тиску)
</t>
    </r>
    <r>
      <rPr>
        <sz val="12"/>
        <color indexed="8"/>
        <rFont val="Times New Roman"/>
        <family val="1"/>
        <charset val="204"/>
      </rPr>
      <t>Виробник: APT Medical Inc, China
Ціна за штуку - 799,99 грн (mnn id: 18360)
термін придатності 20.08.2028</t>
    </r>
  </si>
  <si>
    <r>
      <t xml:space="preserve">CONQUEROR™ NC RX PTCA Балонний катетер для постдилатації 3?15 мм, конусний кінчик, 41300150
(Коронарний балон-катетер для постдилятації високого тиску)
</t>
    </r>
    <r>
      <rPr>
        <sz val="12"/>
        <color indexed="8"/>
        <rFont val="Times New Roman"/>
        <family val="1"/>
        <charset val="204"/>
      </rPr>
      <t>Виробник: APT Medical Inc, China
Ціна за штуку - 799,99 грн (mnn id: 18360)
термін придатності 20.08.2028</t>
    </r>
  </si>
  <si>
    <r>
      <t xml:space="preserve">CONQUEROR™ NC RX PTCA Балонний катетер для постдилатації 3?20 мм, конусний кінчик, 41300200
(Коронарний балон-катетер для постдилятації високого тиску)
</t>
    </r>
    <r>
      <rPr>
        <sz val="12"/>
        <color indexed="8"/>
        <rFont val="Times New Roman"/>
        <family val="1"/>
        <charset val="204"/>
      </rPr>
      <t>Виробник: APT Medical Inc, China
Ціна за штуку - 799,99 грн (mnn id: 18360)
термін придатності 24.08.2028</t>
    </r>
  </si>
  <si>
    <r>
      <t xml:space="preserve">CONQUEROR™ NC RX PTCA Балонний катетер для постдилатації 3?30 мм, конусний кінчик, 41300300
(Коронарний балон-катетер для постдилятації високого тиску)
</t>
    </r>
    <r>
      <rPr>
        <sz val="12"/>
        <color indexed="8"/>
        <rFont val="Times New Roman"/>
        <family val="1"/>
        <charset val="204"/>
      </rPr>
      <t>Виробник: APT Medical Inc, China
Ціна за штуку - 799,99 грн (mnn id: 18360)
термін придатності 09.10.2028</t>
    </r>
  </si>
  <si>
    <r>
      <t xml:space="preserve">CONQUEROR™ NC RX PTCA Балонний катетер для постдилатації 3,25?12 мм, конусний кінчик, 41325120
(Коронарний балон-катетер для постдилятації високого тиску)
</t>
    </r>
    <r>
      <rPr>
        <sz val="12"/>
        <color indexed="8"/>
        <rFont val="Times New Roman"/>
        <family val="1"/>
        <charset val="204"/>
      </rPr>
      <t>Виробник: APT Medical Inc, China
Ціна за штуку - 799,99 грн (mnn id: 18360)
термін придатності 06.09.2028</t>
    </r>
  </si>
  <si>
    <r>
      <t xml:space="preserve">CONQUEROR™ NC RX PTCA Балонний катетер для постдилатації 3,25?15 мм, конусний кінчик, 41325150
(Коронарний балон-катетер для постдилятації високого тиску)
</t>
    </r>
    <r>
      <rPr>
        <sz val="12"/>
        <color indexed="8"/>
        <rFont val="Times New Roman"/>
        <family val="1"/>
        <charset val="204"/>
      </rPr>
      <t>Виробник: APT Medical Inc, China
Ціна за штуку - 799,99 грн (mnn id: 18360)
термін придатності 08.10.2028</t>
    </r>
  </si>
  <si>
    <r>
      <t xml:space="preserve">CONQUEROR™ NC RX PTCA Балонний катетер для постдилатації 3,25?20 мм, конусний кінчик, 41325200
(Коронарний балон-катетер для постдилятації високого тиску)
</t>
    </r>
    <r>
      <rPr>
        <sz val="12"/>
        <color indexed="8"/>
        <rFont val="Times New Roman"/>
        <family val="1"/>
        <charset val="204"/>
      </rPr>
      <t>Виробник: APT Medical Inc, China
Ціна за штуку - 799,99 грн (mnn id: 18360)
термін придатності 06.09.2028</t>
    </r>
  </si>
  <si>
    <r>
      <t xml:space="preserve">CONQUEROR™ NC RX PTCA Балонний катетер для постдилатації 3,25?30 мм, конусний кінчик, 41325300
(Коронарний балон-катетер для постдилятації високого тиску)
</t>
    </r>
    <r>
      <rPr>
        <sz val="12"/>
        <color indexed="8"/>
        <rFont val="Times New Roman"/>
        <family val="1"/>
        <charset val="204"/>
      </rPr>
      <t>Виробник: APT Medical Inc, China
Ціна за штуку - 799,99 грн (mnn id: 18360)
термін придатності 30.10.2028</t>
    </r>
  </si>
  <si>
    <r>
      <t xml:space="preserve">CONQUEROR™ NC RX PTCA Балонний катетер для постдилатації 3,75?12 мм, конусний кінчик, 41375120
(Коронарний балон-катетер для постдилятації високого тиску)
</t>
    </r>
    <r>
      <rPr>
        <sz val="12"/>
        <color indexed="8"/>
        <rFont val="Times New Roman"/>
        <family val="1"/>
        <charset val="204"/>
      </rPr>
      <t>Виробник: APT Medical Inc, China
Ціна за штуку - 799,99 грн mnn id: 18360)
термін придатності 08.09.2028</t>
    </r>
  </si>
  <si>
    <r>
      <t xml:space="preserve">CONQUEROR™ NC RX PTCA Балонний катетер для постдилатації 3,75?15 мм, конусний кінчик, 41375150
(Коронарний балон-катетер для постдилятації високого тиску)
</t>
    </r>
    <r>
      <rPr>
        <sz val="12"/>
        <color indexed="8"/>
        <rFont val="Times New Roman"/>
        <family val="1"/>
        <charset val="204"/>
      </rPr>
      <t>Виробник: APT Medical Inc, China
Ціна за штуку - 799,99 грн (mnn id: 18360)
термін придатності 10.10.2028</t>
    </r>
  </si>
  <si>
    <r>
      <t xml:space="preserve">CONQUEROR™ NC RX PTCA Балонний катетер для постдилатації 3,75?20 мм, конусний кінчик, 41375200
(Коронарний балон-катетер для постдилятації високого тиску)
</t>
    </r>
    <r>
      <rPr>
        <sz val="12"/>
        <color indexed="8"/>
        <rFont val="Times New Roman"/>
        <family val="1"/>
        <charset val="204"/>
      </rPr>
      <t>Виробник: APT Medical Inc, China
Ціна за штуку - 799,99 грн (mnn id: 18360)
термін придатності 17.11.2027</t>
    </r>
  </si>
  <si>
    <r>
      <t xml:space="preserve">CONQUEROR™ NC RX PTCA Балонний катетер для постдилатації 3,75?30 мм, конусний кінчик, 41375300
(Коронарний балон-катетер для постдилятації високого тиску)
</t>
    </r>
    <r>
      <rPr>
        <sz val="12"/>
        <color indexed="8"/>
        <rFont val="Times New Roman"/>
        <family val="1"/>
        <charset val="204"/>
      </rPr>
      <t>Виробник: APT Medical Inc, China
Ціна за штуку - 799,99 грн (mnn id: 18360)
термін придатності 13.10.2028</t>
    </r>
  </si>
  <si>
    <r>
      <t xml:space="preserve">CONQUEROR™ NC RX PTCA Балонний катетер для постдилатації 4?8 мм, конусний кінчик, 41400080
(Коронарний балон-катетер для постдилятації високого тиску)
</t>
    </r>
    <r>
      <rPr>
        <sz val="12"/>
        <color indexed="8"/>
        <rFont val="Times New Roman"/>
        <family val="1"/>
        <charset val="204"/>
      </rPr>
      <t>Виробник: APT Medical Inc, China
Ціна за штуку - 799,99 грн (mnn id: 18360)
термін придатності 15.03.2028</t>
    </r>
  </si>
  <si>
    <r>
      <t xml:space="preserve">CONQUEROR™ NC RX PTCA Балонний катетер для постдилатації 4?12 мм, конусний кінчик, 41400120
(Коронарний балон-катетер для постдилятації високого тиску)
</t>
    </r>
    <r>
      <rPr>
        <sz val="12"/>
        <color indexed="8"/>
        <rFont val="Times New Roman"/>
        <family val="1"/>
        <charset val="204"/>
      </rPr>
      <t>Виробник: APT Medical Inc, China
Ціна за штуку - 799,99 грн (mnn id: 18360)
термін придатності 13.08.2028</t>
    </r>
  </si>
  <si>
    <r>
      <t xml:space="preserve">CONQUEROR™ NC RX PTCA Балонний катетер для постдилатації 4?15 мм, конусний кінчик, 41400150
(Коронарний балон-катетер для постдилятації високого тиску)
</t>
    </r>
    <r>
      <rPr>
        <sz val="12"/>
        <color indexed="8"/>
        <rFont val="Times New Roman"/>
        <family val="1"/>
        <charset val="204"/>
      </rPr>
      <t>Виробник: APT Medical Inc, China
Ціна за штуку - 799,99 грн (mnn id: 18360)
термін придатності 24.08.2028</t>
    </r>
  </si>
  <si>
    <r>
      <t xml:space="preserve">CONQUEROR™ NC RX PTCA Балонний катетер для постдилатації 4,5?6 мм, конусний кінчик, 41450060
(Коронарний балон-катетер для постдилятації високого тиску)
</t>
    </r>
    <r>
      <rPr>
        <sz val="12"/>
        <color indexed="8"/>
        <rFont val="Times New Roman"/>
        <family val="1"/>
        <charset val="204"/>
      </rPr>
      <t>Виробник: APT Medical Inc, China
Ціна за штуку - 799,99 грн (mnn id: 18360)
термін придатності 11.10.2028</t>
    </r>
  </si>
  <si>
    <r>
      <t xml:space="preserve">CONQUEROR™ NC RX PTCA Балонний катетер для постдилатації 5?6 мм, конусний кінчик, 41500060
(Коронарний балон-катетер для постдилятації високого тиску)
</t>
    </r>
    <r>
      <rPr>
        <sz val="12"/>
        <color indexed="8"/>
        <rFont val="Times New Roman"/>
        <family val="1"/>
        <charset val="204"/>
      </rPr>
      <t>Виробник: APT Medical Inc, China
Ціна за штуку - 799,99 грн (mnn id: 18360)
термін придатності 15.10.2028</t>
    </r>
  </si>
  <si>
    <r>
      <t xml:space="preserve">CONQUEROR™ NC RX PTCA Балонний катетер для постдилатації 5?8 мм, конусний кінчик, 41500080
(Коронарний балон-катетер для постдилятації високого тиску)
</t>
    </r>
    <r>
      <rPr>
        <sz val="12"/>
        <color indexed="8"/>
        <rFont val="Times New Roman"/>
        <family val="1"/>
        <charset val="204"/>
      </rPr>
      <t>Виробник: APT Medical Inc, China
Ціна за штуку - 799,99 грн (mnn id: 18360)
термін придатності 13.08.2028</t>
    </r>
  </si>
  <si>
    <t>РАЗОМ</t>
  </si>
  <si>
    <t>ЗАГАЛЬНА ВАРТІСТЬ, грн</t>
  </si>
  <si>
    <t xml:space="preserve">Директор Департаменту охорони здоров’я 
Харківської обласної військової адміністрації                                                          </t>
  </si>
  <si>
    <t>Тетяна ДЕМЕНКО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</si>
</sst>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"/>
  </numFmts>
  <fonts count="11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vertical="top" wrapText="1"/>
    </xf>
    <xf numFmtId="164" fontId="8" fillId="0" borderId="4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/>
    </xf>
    <xf numFmtId="164" fontId="0" fillId="0" borderId="0" xfId="0" applyNumberFormat="1"/>
    <xf numFmtId="0" fontId="4" fillId="0" borderId="4" xfId="0" applyFont="1" applyBorder="1" applyAlignment="1">
      <alignment horizontal="left" wrapText="1"/>
    </xf>
    <xf numFmtId="3" fontId="4" fillId="0" borderId="4" xfId="0" applyNumberFormat="1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wrapText="1"/>
    </xf>
    <xf numFmtId="0" fontId="4" fillId="0" borderId="6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right"/>
    </xf>
    <xf numFmtId="0" fontId="10" fillId="0" borderId="0" xfId="0" applyFont="1"/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EB258E-452C-4A55-816A-F044D34860EC}">
  <dimension ref="A1:N52"/>
  <sheetViews>
    <sheetView tabSelected="1" view="pageBreakPreview" topLeftCell="A44" zoomScale="60" zoomScaleNormal="60" workbookViewId="0">
      <selection activeCell="Q47" sqref="Q47"/>
    </sheetView>
  </sheetViews>
  <sheetFormatPr defaultRowHeight="12.75" x14ac:dyDescent="0.2"/>
  <cols>
    <col min="1" max="1" width="4.28515625" customWidth="1"/>
    <col min="2" max="2" width="51.85546875" customWidth="1"/>
    <col min="3" max="3" width="15.140625" customWidth="1"/>
    <col min="4" max="4" width="16.85546875" customWidth="1"/>
    <col min="5" max="5" width="14.7109375" customWidth="1"/>
    <col min="6" max="6" width="15.140625" customWidth="1"/>
    <col min="7" max="7" width="14.7109375" customWidth="1"/>
    <col min="8" max="8" width="16.28515625" customWidth="1"/>
    <col min="9" max="9" width="13.5703125" customWidth="1"/>
    <col min="10" max="10" width="15.28515625" customWidth="1"/>
    <col min="213" max="213" width="4.28515625" customWidth="1"/>
    <col min="214" max="214" width="49.7109375" customWidth="1"/>
    <col min="215" max="215" width="7.85546875" bestFit="1" customWidth="1"/>
    <col min="216" max="216" width="13.85546875" customWidth="1"/>
    <col min="217" max="217" width="8.5703125" customWidth="1"/>
    <col min="218" max="218" width="12.5703125" customWidth="1"/>
    <col min="257" max="257" width="4.28515625" customWidth="1"/>
    <col min="258" max="258" width="51.85546875" customWidth="1"/>
    <col min="259" max="259" width="15.140625" customWidth="1"/>
    <col min="260" max="260" width="16.85546875" customWidth="1"/>
    <col min="261" max="261" width="14.7109375" customWidth="1"/>
    <col min="262" max="262" width="15.140625" customWidth="1"/>
    <col min="263" max="263" width="14.7109375" customWidth="1"/>
    <col min="264" max="264" width="16.28515625" customWidth="1"/>
    <col min="265" max="265" width="13.5703125" customWidth="1"/>
    <col min="266" max="266" width="15.28515625" customWidth="1"/>
    <col min="469" max="469" width="4.28515625" customWidth="1"/>
    <col min="470" max="470" width="49.7109375" customWidth="1"/>
    <col min="471" max="471" width="7.85546875" bestFit="1" customWidth="1"/>
    <col min="472" max="472" width="13.85546875" customWidth="1"/>
    <col min="473" max="473" width="8.5703125" customWidth="1"/>
    <col min="474" max="474" width="12.5703125" customWidth="1"/>
    <col min="513" max="513" width="4.28515625" customWidth="1"/>
    <col min="514" max="514" width="51.85546875" customWidth="1"/>
    <col min="515" max="515" width="15.140625" customWidth="1"/>
    <col min="516" max="516" width="16.85546875" customWidth="1"/>
    <col min="517" max="517" width="14.7109375" customWidth="1"/>
    <col min="518" max="518" width="15.140625" customWidth="1"/>
    <col min="519" max="519" width="14.7109375" customWidth="1"/>
    <col min="520" max="520" width="16.28515625" customWidth="1"/>
    <col min="521" max="521" width="13.5703125" customWidth="1"/>
    <col min="522" max="522" width="15.28515625" customWidth="1"/>
    <col min="725" max="725" width="4.28515625" customWidth="1"/>
    <col min="726" max="726" width="49.7109375" customWidth="1"/>
    <col min="727" max="727" width="7.85546875" bestFit="1" customWidth="1"/>
    <col min="728" max="728" width="13.85546875" customWidth="1"/>
    <col min="729" max="729" width="8.5703125" customWidth="1"/>
    <col min="730" max="730" width="12.5703125" customWidth="1"/>
    <col min="769" max="769" width="4.28515625" customWidth="1"/>
    <col min="770" max="770" width="51.85546875" customWidth="1"/>
    <col min="771" max="771" width="15.140625" customWidth="1"/>
    <col min="772" max="772" width="16.85546875" customWidth="1"/>
    <col min="773" max="773" width="14.7109375" customWidth="1"/>
    <col min="774" max="774" width="15.140625" customWidth="1"/>
    <col min="775" max="775" width="14.7109375" customWidth="1"/>
    <col min="776" max="776" width="16.28515625" customWidth="1"/>
    <col min="777" max="777" width="13.5703125" customWidth="1"/>
    <col min="778" max="778" width="15.28515625" customWidth="1"/>
    <col min="981" max="981" width="4.28515625" customWidth="1"/>
    <col min="982" max="982" width="49.7109375" customWidth="1"/>
    <col min="983" max="983" width="7.85546875" bestFit="1" customWidth="1"/>
    <col min="984" max="984" width="13.85546875" customWidth="1"/>
    <col min="985" max="985" width="8.5703125" customWidth="1"/>
    <col min="986" max="986" width="12.5703125" customWidth="1"/>
    <col min="1025" max="1025" width="4.28515625" customWidth="1"/>
    <col min="1026" max="1026" width="51.85546875" customWidth="1"/>
    <col min="1027" max="1027" width="15.140625" customWidth="1"/>
    <col min="1028" max="1028" width="16.85546875" customWidth="1"/>
    <col min="1029" max="1029" width="14.7109375" customWidth="1"/>
    <col min="1030" max="1030" width="15.140625" customWidth="1"/>
    <col min="1031" max="1031" width="14.7109375" customWidth="1"/>
    <col min="1032" max="1032" width="16.28515625" customWidth="1"/>
    <col min="1033" max="1033" width="13.5703125" customWidth="1"/>
    <col min="1034" max="1034" width="15.28515625" customWidth="1"/>
    <col min="1237" max="1237" width="4.28515625" customWidth="1"/>
    <col min="1238" max="1238" width="49.7109375" customWidth="1"/>
    <col min="1239" max="1239" width="7.85546875" bestFit="1" customWidth="1"/>
    <col min="1240" max="1240" width="13.85546875" customWidth="1"/>
    <col min="1241" max="1241" width="8.5703125" customWidth="1"/>
    <col min="1242" max="1242" width="12.5703125" customWidth="1"/>
    <col min="1281" max="1281" width="4.28515625" customWidth="1"/>
    <col min="1282" max="1282" width="51.85546875" customWidth="1"/>
    <col min="1283" max="1283" width="15.140625" customWidth="1"/>
    <col min="1284" max="1284" width="16.85546875" customWidth="1"/>
    <col min="1285" max="1285" width="14.7109375" customWidth="1"/>
    <col min="1286" max="1286" width="15.140625" customWidth="1"/>
    <col min="1287" max="1287" width="14.7109375" customWidth="1"/>
    <col min="1288" max="1288" width="16.28515625" customWidth="1"/>
    <col min="1289" max="1289" width="13.5703125" customWidth="1"/>
    <col min="1290" max="1290" width="15.28515625" customWidth="1"/>
    <col min="1493" max="1493" width="4.28515625" customWidth="1"/>
    <col min="1494" max="1494" width="49.7109375" customWidth="1"/>
    <col min="1495" max="1495" width="7.85546875" bestFit="1" customWidth="1"/>
    <col min="1496" max="1496" width="13.85546875" customWidth="1"/>
    <col min="1497" max="1497" width="8.5703125" customWidth="1"/>
    <col min="1498" max="1498" width="12.5703125" customWidth="1"/>
    <col min="1537" max="1537" width="4.28515625" customWidth="1"/>
    <col min="1538" max="1538" width="51.85546875" customWidth="1"/>
    <col min="1539" max="1539" width="15.140625" customWidth="1"/>
    <col min="1540" max="1540" width="16.85546875" customWidth="1"/>
    <col min="1541" max="1541" width="14.7109375" customWidth="1"/>
    <col min="1542" max="1542" width="15.140625" customWidth="1"/>
    <col min="1543" max="1543" width="14.7109375" customWidth="1"/>
    <col min="1544" max="1544" width="16.28515625" customWidth="1"/>
    <col min="1545" max="1545" width="13.5703125" customWidth="1"/>
    <col min="1546" max="1546" width="15.28515625" customWidth="1"/>
    <col min="1749" max="1749" width="4.28515625" customWidth="1"/>
    <col min="1750" max="1750" width="49.7109375" customWidth="1"/>
    <col min="1751" max="1751" width="7.85546875" bestFit="1" customWidth="1"/>
    <col min="1752" max="1752" width="13.85546875" customWidth="1"/>
    <col min="1753" max="1753" width="8.5703125" customWidth="1"/>
    <col min="1754" max="1754" width="12.5703125" customWidth="1"/>
    <col min="1793" max="1793" width="4.28515625" customWidth="1"/>
    <col min="1794" max="1794" width="51.85546875" customWidth="1"/>
    <col min="1795" max="1795" width="15.140625" customWidth="1"/>
    <col min="1796" max="1796" width="16.85546875" customWidth="1"/>
    <col min="1797" max="1797" width="14.7109375" customWidth="1"/>
    <col min="1798" max="1798" width="15.140625" customWidth="1"/>
    <col min="1799" max="1799" width="14.7109375" customWidth="1"/>
    <col min="1800" max="1800" width="16.28515625" customWidth="1"/>
    <col min="1801" max="1801" width="13.5703125" customWidth="1"/>
    <col min="1802" max="1802" width="15.28515625" customWidth="1"/>
    <col min="2005" max="2005" width="4.28515625" customWidth="1"/>
    <col min="2006" max="2006" width="49.7109375" customWidth="1"/>
    <col min="2007" max="2007" width="7.85546875" bestFit="1" customWidth="1"/>
    <col min="2008" max="2008" width="13.85546875" customWidth="1"/>
    <col min="2009" max="2009" width="8.5703125" customWidth="1"/>
    <col min="2010" max="2010" width="12.5703125" customWidth="1"/>
    <col min="2049" max="2049" width="4.28515625" customWidth="1"/>
    <col min="2050" max="2050" width="51.85546875" customWidth="1"/>
    <col min="2051" max="2051" width="15.140625" customWidth="1"/>
    <col min="2052" max="2052" width="16.85546875" customWidth="1"/>
    <col min="2053" max="2053" width="14.7109375" customWidth="1"/>
    <col min="2054" max="2054" width="15.140625" customWidth="1"/>
    <col min="2055" max="2055" width="14.7109375" customWidth="1"/>
    <col min="2056" max="2056" width="16.28515625" customWidth="1"/>
    <col min="2057" max="2057" width="13.5703125" customWidth="1"/>
    <col min="2058" max="2058" width="15.28515625" customWidth="1"/>
    <col min="2261" max="2261" width="4.28515625" customWidth="1"/>
    <col min="2262" max="2262" width="49.7109375" customWidth="1"/>
    <col min="2263" max="2263" width="7.85546875" bestFit="1" customWidth="1"/>
    <col min="2264" max="2264" width="13.85546875" customWidth="1"/>
    <col min="2265" max="2265" width="8.5703125" customWidth="1"/>
    <col min="2266" max="2266" width="12.5703125" customWidth="1"/>
    <col min="2305" max="2305" width="4.28515625" customWidth="1"/>
    <col min="2306" max="2306" width="51.85546875" customWidth="1"/>
    <col min="2307" max="2307" width="15.140625" customWidth="1"/>
    <col min="2308" max="2308" width="16.85546875" customWidth="1"/>
    <col min="2309" max="2309" width="14.7109375" customWidth="1"/>
    <col min="2310" max="2310" width="15.140625" customWidth="1"/>
    <col min="2311" max="2311" width="14.7109375" customWidth="1"/>
    <col min="2312" max="2312" width="16.28515625" customWidth="1"/>
    <col min="2313" max="2313" width="13.5703125" customWidth="1"/>
    <col min="2314" max="2314" width="15.28515625" customWidth="1"/>
    <col min="2517" max="2517" width="4.28515625" customWidth="1"/>
    <col min="2518" max="2518" width="49.7109375" customWidth="1"/>
    <col min="2519" max="2519" width="7.85546875" bestFit="1" customWidth="1"/>
    <col min="2520" max="2520" width="13.85546875" customWidth="1"/>
    <col min="2521" max="2521" width="8.5703125" customWidth="1"/>
    <col min="2522" max="2522" width="12.5703125" customWidth="1"/>
    <col min="2561" max="2561" width="4.28515625" customWidth="1"/>
    <col min="2562" max="2562" width="51.85546875" customWidth="1"/>
    <col min="2563" max="2563" width="15.140625" customWidth="1"/>
    <col min="2564" max="2564" width="16.85546875" customWidth="1"/>
    <col min="2565" max="2565" width="14.7109375" customWidth="1"/>
    <col min="2566" max="2566" width="15.140625" customWidth="1"/>
    <col min="2567" max="2567" width="14.7109375" customWidth="1"/>
    <col min="2568" max="2568" width="16.28515625" customWidth="1"/>
    <col min="2569" max="2569" width="13.5703125" customWidth="1"/>
    <col min="2570" max="2570" width="15.28515625" customWidth="1"/>
    <col min="2773" max="2773" width="4.28515625" customWidth="1"/>
    <col min="2774" max="2774" width="49.7109375" customWidth="1"/>
    <col min="2775" max="2775" width="7.85546875" bestFit="1" customWidth="1"/>
    <col min="2776" max="2776" width="13.85546875" customWidth="1"/>
    <col min="2777" max="2777" width="8.5703125" customWidth="1"/>
    <col min="2778" max="2778" width="12.5703125" customWidth="1"/>
    <col min="2817" max="2817" width="4.28515625" customWidth="1"/>
    <col min="2818" max="2818" width="51.85546875" customWidth="1"/>
    <col min="2819" max="2819" width="15.140625" customWidth="1"/>
    <col min="2820" max="2820" width="16.85546875" customWidth="1"/>
    <col min="2821" max="2821" width="14.7109375" customWidth="1"/>
    <col min="2822" max="2822" width="15.140625" customWidth="1"/>
    <col min="2823" max="2823" width="14.7109375" customWidth="1"/>
    <col min="2824" max="2824" width="16.28515625" customWidth="1"/>
    <col min="2825" max="2825" width="13.5703125" customWidth="1"/>
    <col min="2826" max="2826" width="15.28515625" customWidth="1"/>
    <col min="3029" max="3029" width="4.28515625" customWidth="1"/>
    <col min="3030" max="3030" width="49.7109375" customWidth="1"/>
    <col min="3031" max="3031" width="7.85546875" bestFit="1" customWidth="1"/>
    <col min="3032" max="3032" width="13.85546875" customWidth="1"/>
    <col min="3033" max="3033" width="8.5703125" customWidth="1"/>
    <col min="3034" max="3034" width="12.5703125" customWidth="1"/>
    <col min="3073" max="3073" width="4.28515625" customWidth="1"/>
    <col min="3074" max="3074" width="51.85546875" customWidth="1"/>
    <col min="3075" max="3075" width="15.140625" customWidth="1"/>
    <col min="3076" max="3076" width="16.85546875" customWidth="1"/>
    <col min="3077" max="3077" width="14.7109375" customWidth="1"/>
    <col min="3078" max="3078" width="15.140625" customWidth="1"/>
    <col min="3079" max="3079" width="14.7109375" customWidth="1"/>
    <col min="3080" max="3080" width="16.28515625" customWidth="1"/>
    <col min="3081" max="3081" width="13.5703125" customWidth="1"/>
    <col min="3082" max="3082" width="15.28515625" customWidth="1"/>
    <col min="3285" max="3285" width="4.28515625" customWidth="1"/>
    <col min="3286" max="3286" width="49.7109375" customWidth="1"/>
    <col min="3287" max="3287" width="7.85546875" bestFit="1" customWidth="1"/>
    <col min="3288" max="3288" width="13.85546875" customWidth="1"/>
    <col min="3289" max="3289" width="8.5703125" customWidth="1"/>
    <col min="3290" max="3290" width="12.5703125" customWidth="1"/>
    <col min="3329" max="3329" width="4.28515625" customWidth="1"/>
    <col min="3330" max="3330" width="51.85546875" customWidth="1"/>
    <col min="3331" max="3331" width="15.140625" customWidth="1"/>
    <col min="3332" max="3332" width="16.85546875" customWidth="1"/>
    <col min="3333" max="3333" width="14.7109375" customWidth="1"/>
    <col min="3334" max="3334" width="15.140625" customWidth="1"/>
    <col min="3335" max="3335" width="14.7109375" customWidth="1"/>
    <col min="3336" max="3336" width="16.28515625" customWidth="1"/>
    <col min="3337" max="3337" width="13.5703125" customWidth="1"/>
    <col min="3338" max="3338" width="15.28515625" customWidth="1"/>
    <col min="3541" max="3541" width="4.28515625" customWidth="1"/>
    <col min="3542" max="3542" width="49.7109375" customWidth="1"/>
    <col min="3543" max="3543" width="7.85546875" bestFit="1" customWidth="1"/>
    <col min="3544" max="3544" width="13.85546875" customWidth="1"/>
    <col min="3545" max="3545" width="8.5703125" customWidth="1"/>
    <col min="3546" max="3546" width="12.5703125" customWidth="1"/>
    <col min="3585" max="3585" width="4.28515625" customWidth="1"/>
    <col min="3586" max="3586" width="51.85546875" customWidth="1"/>
    <col min="3587" max="3587" width="15.140625" customWidth="1"/>
    <col min="3588" max="3588" width="16.85546875" customWidth="1"/>
    <col min="3589" max="3589" width="14.7109375" customWidth="1"/>
    <col min="3590" max="3590" width="15.140625" customWidth="1"/>
    <col min="3591" max="3591" width="14.7109375" customWidth="1"/>
    <col min="3592" max="3592" width="16.28515625" customWidth="1"/>
    <col min="3593" max="3593" width="13.5703125" customWidth="1"/>
    <col min="3594" max="3594" width="15.28515625" customWidth="1"/>
    <col min="3797" max="3797" width="4.28515625" customWidth="1"/>
    <col min="3798" max="3798" width="49.7109375" customWidth="1"/>
    <col min="3799" max="3799" width="7.85546875" bestFit="1" customWidth="1"/>
    <col min="3800" max="3800" width="13.85546875" customWidth="1"/>
    <col min="3801" max="3801" width="8.5703125" customWidth="1"/>
    <col min="3802" max="3802" width="12.5703125" customWidth="1"/>
    <col min="3841" max="3841" width="4.28515625" customWidth="1"/>
    <col min="3842" max="3842" width="51.85546875" customWidth="1"/>
    <col min="3843" max="3843" width="15.140625" customWidth="1"/>
    <col min="3844" max="3844" width="16.85546875" customWidth="1"/>
    <col min="3845" max="3845" width="14.7109375" customWidth="1"/>
    <col min="3846" max="3846" width="15.140625" customWidth="1"/>
    <col min="3847" max="3847" width="14.7109375" customWidth="1"/>
    <col min="3848" max="3848" width="16.28515625" customWidth="1"/>
    <col min="3849" max="3849" width="13.5703125" customWidth="1"/>
    <col min="3850" max="3850" width="15.28515625" customWidth="1"/>
    <col min="4053" max="4053" width="4.28515625" customWidth="1"/>
    <col min="4054" max="4054" width="49.7109375" customWidth="1"/>
    <col min="4055" max="4055" width="7.85546875" bestFit="1" customWidth="1"/>
    <col min="4056" max="4056" width="13.85546875" customWidth="1"/>
    <col min="4057" max="4057" width="8.5703125" customWidth="1"/>
    <col min="4058" max="4058" width="12.5703125" customWidth="1"/>
    <col min="4097" max="4097" width="4.28515625" customWidth="1"/>
    <col min="4098" max="4098" width="51.85546875" customWidth="1"/>
    <col min="4099" max="4099" width="15.140625" customWidth="1"/>
    <col min="4100" max="4100" width="16.85546875" customWidth="1"/>
    <col min="4101" max="4101" width="14.7109375" customWidth="1"/>
    <col min="4102" max="4102" width="15.140625" customWidth="1"/>
    <col min="4103" max="4103" width="14.7109375" customWidth="1"/>
    <col min="4104" max="4104" width="16.28515625" customWidth="1"/>
    <col min="4105" max="4105" width="13.5703125" customWidth="1"/>
    <col min="4106" max="4106" width="15.28515625" customWidth="1"/>
    <col min="4309" max="4309" width="4.28515625" customWidth="1"/>
    <col min="4310" max="4310" width="49.7109375" customWidth="1"/>
    <col min="4311" max="4311" width="7.85546875" bestFit="1" customWidth="1"/>
    <col min="4312" max="4312" width="13.85546875" customWidth="1"/>
    <col min="4313" max="4313" width="8.5703125" customWidth="1"/>
    <col min="4314" max="4314" width="12.5703125" customWidth="1"/>
    <col min="4353" max="4353" width="4.28515625" customWidth="1"/>
    <col min="4354" max="4354" width="51.85546875" customWidth="1"/>
    <col min="4355" max="4355" width="15.140625" customWidth="1"/>
    <col min="4356" max="4356" width="16.85546875" customWidth="1"/>
    <col min="4357" max="4357" width="14.7109375" customWidth="1"/>
    <col min="4358" max="4358" width="15.140625" customWidth="1"/>
    <col min="4359" max="4359" width="14.7109375" customWidth="1"/>
    <col min="4360" max="4360" width="16.28515625" customWidth="1"/>
    <col min="4361" max="4361" width="13.5703125" customWidth="1"/>
    <col min="4362" max="4362" width="15.28515625" customWidth="1"/>
    <col min="4565" max="4565" width="4.28515625" customWidth="1"/>
    <col min="4566" max="4566" width="49.7109375" customWidth="1"/>
    <col min="4567" max="4567" width="7.85546875" bestFit="1" customWidth="1"/>
    <col min="4568" max="4568" width="13.85546875" customWidth="1"/>
    <col min="4569" max="4569" width="8.5703125" customWidth="1"/>
    <col min="4570" max="4570" width="12.5703125" customWidth="1"/>
    <col min="4609" max="4609" width="4.28515625" customWidth="1"/>
    <col min="4610" max="4610" width="51.85546875" customWidth="1"/>
    <col min="4611" max="4611" width="15.140625" customWidth="1"/>
    <col min="4612" max="4612" width="16.85546875" customWidth="1"/>
    <col min="4613" max="4613" width="14.7109375" customWidth="1"/>
    <col min="4614" max="4614" width="15.140625" customWidth="1"/>
    <col min="4615" max="4615" width="14.7109375" customWidth="1"/>
    <col min="4616" max="4616" width="16.28515625" customWidth="1"/>
    <col min="4617" max="4617" width="13.5703125" customWidth="1"/>
    <col min="4618" max="4618" width="15.28515625" customWidth="1"/>
    <col min="4821" max="4821" width="4.28515625" customWidth="1"/>
    <col min="4822" max="4822" width="49.7109375" customWidth="1"/>
    <col min="4823" max="4823" width="7.85546875" bestFit="1" customWidth="1"/>
    <col min="4824" max="4824" width="13.85546875" customWidth="1"/>
    <col min="4825" max="4825" width="8.5703125" customWidth="1"/>
    <col min="4826" max="4826" width="12.5703125" customWidth="1"/>
    <col min="4865" max="4865" width="4.28515625" customWidth="1"/>
    <col min="4866" max="4866" width="51.85546875" customWidth="1"/>
    <col min="4867" max="4867" width="15.140625" customWidth="1"/>
    <col min="4868" max="4868" width="16.85546875" customWidth="1"/>
    <col min="4869" max="4869" width="14.7109375" customWidth="1"/>
    <col min="4870" max="4870" width="15.140625" customWidth="1"/>
    <col min="4871" max="4871" width="14.7109375" customWidth="1"/>
    <col min="4872" max="4872" width="16.28515625" customWidth="1"/>
    <col min="4873" max="4873" width="13.5703125" customWidth="1"/>
    <col min="4874" max="4874" width="15.28515625" customWidth="1"/>
    <col min="5077" max="5077" width="4.28515625" customWidth="1"/>
    <col min="5078" max="5078" width="49.7109375" customWidth="1"/>
    <col min="5079" max="5079" width="7.85546875" bestFit="1" customWidth="1"/>
    <col min="5080" max="5080" width="13.85546875" customWidth="1"/>
    <col min="5081" max="5081" width="8.5703125" customWidth="1"/>
    <col min="5082" max="5082" width="12.5703125" customWidth="1"/>
    <col min="5121" max="5121" width="4.28515625" customWidth="1"/>
    <col min="5122" max="5122" width="51.85546875" customWidth="1"/>
    <col min="5123" max="5123" width="15.140625" customWidth="1"/>
    <col min="5124" max="5124" width="16.85546875" customWidth="1"/>
    <col min="5125" max="5125" width="14.7109375" customWidth="1"/>
    <col min="5126" max="5126" width="15.140625" customWidth="1"/>
    <col min="5127" max="5127" width="14.7109375" customWidth="1"/>
    <col min="5128" max="5128" width="16.28515625" customWidth="1"/>
    <col min="5129" max="5129" width="13.5703125" customWidth="1"/>
    <col min="5130" max="5130" width="15.28515625" customWidth="1"/>
    <col min="5333" max="5333" width="4.28515625" customWidth="1"/>
    <col min="5334" max="5334" width="49.7109375" customWidth="1"/>
    <col min="5335" max="5335" width="7.85546875" bestFit="1" customWidth="1"/>
    <col min="5336" max="5336" width="13.85546875" customWidth="1"/>
    <col min="5337" max="5337" width="8.5703125" customWidth="1"/>
    <col min="5338" max="5338" width="12.5703125" customWidth="1"/>
    <col min="5377" max="5377" width="4.28515625" customWidth="1"/>
    <col min="5378" max="5378" width="51.85546875" customWidth="1"/>
    <col min="5379" max="5379" width="15.140625" customWidth="1"/>
    <col min="5380" max="5380" width="16.85546875" customWidth="1"/>
    <col min="5381" max="5381" width="14.7109375" customWidth="1"/>
    <col min="5382" max="5382" width="15.140625" customWidth="1"/>
    <col min="5383" max="5383" width="14.7109375" customWidth="1"/>
    <col min="5384" max="5384" width="16.28515625" customWidth="1"/>
    <col min="5385" max="5385" width="13.5703125" customWidth="1"/>
    <col min="5386" max="5386" width="15.28515625" customWidth="1"/>
    <col min="5589" max="5589" width="4.28515625" customWidth="1"/>
    <col min="5590" max="5590" width="49.7109375" customWidth="1"/>
    <col min="5591" max="5591" width="7.85546875" bestFit="1" customWidth="1"/>
    <col min="5592" max="5592" width="13.85546875" customWidth="1"/>
    <col min="5593" max="5593" width="8.5703125" customWidth="1"/>
    <col min="5594" max="5594" width="12.5703125" customWidth="1"/>
    <col min="5633" max="5633" width="4.28515625" customWidth="1"/>
    <col min="5634" max="5634" width="51.85546875" customWidth="1"/>
    <col min="5635" max="5635" width="15.140625" customWidth="1"/>
    <col min="5636" max="5636" width="16.85546875" customWidth="1"/>
    <col min="5637" max="5637" width="14.7109375" customWidth="1"/>
    <col min="5638" max="5638" width="15.140625" customWidth="1"/>
    <col min="5639" max="5639" width="14.7109375" customWidth="1"/>
    <col min="5640" max="5640" width="16.28515625" customWidth="1"/>
    <col min="5641" max="5641" width="13.5703125" customWidth="1"/>
    <col min="5642" max="5642" width="15.28515625" customWidth="1"/>
    <col min="5845" max="5845" width="4.28515625" customWidth="1"/>
    <col min="5846" max="5846" width="49.7109375" customWidth="1"/>
    <col min="5847" max="5847" width="7.85546875" bestFit="1" customWidth="1"/>
    <col min="5848" max="5848" width="13.85546875" customWidth="1"/>
    <col min="5849" max="5849" width="8.5703125" customWidth="1"/>
    <col min="5850" max="5850" width="12.5703125" customWidth="1"/>
    <col min="5889" max="5889" width="4.28515625" customWidth="1"/>
    <col min="5890" max="5890" width="51.85546875" customWidth="1"/>
    <col min="5891" max="5891" width="15.140625" customWidth="1"/>
    <col min="5892" max="5892" width="16.85546875" customWidth="1"/>
    <col min="5893" max="5893" width="14.7109375" customWidth="1"/>
    <col min="5894" max="5894" width="15.140625" customWidth="1"/>
    <col min="5895" max="5895" width="14.7109375" customWidth="1"/>
    <col min="5896" max="5896" width="16.28515625" customWidth="1"/>
    <col min="5897" max="5897" width="13.5703125" customWidth="1"/>
    <col min="5898" max="5898" width="15.28515625" customWidth="1"/>
    <col min="6101" max="6101" width="4.28515625" customWidth="1"/>
    <col min="6102" max="6102" width="49.7109375" customWidth="1"/>
    <col min="6103" max="6103" width="7.85546875" bestFit="1" customWidth="1"/>
    <col min="6104" max="6104" width="13.85546875" customWidth="1"/>
    <col min="6105" max="6105" width="8.5703125" customWidth="1"/>
    <col min="6106" max="6106" width="12.5703125" customWidth="1"/>
    <col min="6145" max="6145" width="4.28515625" customWidth="1"/>
    <col min="6146" max="6146" width="51.85546875" customWidth="1"/>
    <col min="6147" max="6147" width="15.140625" customWidth="1"/>
    <col min="6148" max="6148" width="16.85546875" customWidth="1"/>
    <col min="6149" max="6149" width="14.7109375" customWidth="1"/>
    <col min="6150" max="6150" width="15.140625" customWidth="1"/>
    <col min="6151" max="6151" width="14.7109375" customWidth="1"/>
    <col min="6152" max="6152" width="16.28515625" customWidth="1"/>
    <col min="6153" max="6153" width="13.5703125" customWidth="1"/>
    <col min="6154" max="6154" width="15.28515625" customWidth="1"/>
    <col min="6357" max="6357" width="4.28515625" customWidth="1"/>
    <col min="6358" max="6358" width="49.7109375" customWidth="1"/>
    <col min="6359" max="6359" width="7.85546875" bestFit="1" customWidth="1"/>
    <col min="6360" max="6360" width="13.85546875" customWidth="1"/>
    <col min="6361" max="6361" width="8.5703125" customWidth="1"/>
    <col min="6362" max="6362" width="12.5703125" customWidth="1"/>
    <col min="6401" max="6401" width="4.28515625" customWidth="1"/>
    <col min="6402" max="6402" width="51.85546875" customWidth="1"/>
    <col min="6403" max="6403" width="15.140625" customWidth="1"/>
    <col min="6404" max="6404" width="16.85546875" customWidth="1"/>
    <col min="6405" max="6405" width="14.7109375" customWidth="1"/>
    <col min="6406" max="6406" width="15.140625" customWidth="1"/>
    <col min="6407" max="6407" width="14.7109375" customWidth="1"/>
    <col min="6408" max="6408" width="16.28515625" customWidth="1"/>
    <col min="6409" max="6409" width="13.5703125" customWidth="1"/>
    <col min="6410" max="6410" width="15.28515625" customWidth="1"/>
    <col min="6613" max="6613" width="4.28515625" customWidth="1"/>
    <col min="6614" max="6614" width="49.7109375" customWidth="1"/>
    <col min="6615" max="6615" width="7.85546875" bestFit="1" customWidth="1"/>
    <col min="6616" max="6616" width="13.85546875" customWidth="1"/>
    <col min="6617" max="6617" width="8.5703125" customWidth="1"/>
    <col min="6618" max="6618" width="12.5703125" customWidth="1"/>
    <col min="6657" max="6657" width="4.28515625" customWidth="1"/>
    <col min="6658" max="6658" width="51.85546875" customWidth="1"/>
    <col min="6659" max="6659" width="15.140625" customWidth="1"/>
    <col min="6660" max="6660" width="16.85546875" customWidth="1"/>
    <col min="6661" max="6661" width="14.7109375" customWidth="1"/>
    <col min="6662" max="6662" width="15.140625" customWidth="1"/>
    <col min="6663" max="6663" width="14.7109375" customWidth="1"/>
    <col min="6664" max="6664" width="16.28515625" customWidth="1"/>
    <col min="6665" max="6665" width="13.5703125" customWidth="1"/>
    <col min="6666" max="6666" width="15.28515625" customWidth="1"/>
    <col min="6869" max="6869" width="4.28515625" customWidth="1"/>
    <col min="6870" max="6870" width="49.7109375" customWidth="1"/>
    <col min="6871" max="6871" width="7.85546875" bestFit="1" customWidth="1"/>
    <col min="6872" max="6872" width="13.85546875" customWidth="1"/>
    <col min="6873" max="6873" width="8.5703125" customWidth="1"/>
    <col min="6874" max="6874" width="12.5703125" customWidth="1"/>
    <col min="6913" max="6913" width="4.28515625" customWidth="1"/>
    <col min="6914" max="6914" width="51.85546875" customWidth="1"/>
    <col min="6915" max="6915" width="15.140625" customWidth="1"/>
    <col min="6916" max="6916" width="16.85546875" customWidth="1"/>
    <col min="6917" max="6917" width="14.7109375" customWidth="1"/>
    <col min="6918" max="6918" width="15.140625" customWidth="1"/>
    <col min="6919" max="6919" width="14.7109375" customWidth="1"/>
    <col min="6920" max="6920" width="16.28515625" customWidth="1"/>
    <col min="6921" max="6921" width="13.5703125" customWidth="1"/>
    <col min="6922" max="6922" width="15.28515625" customWidth="1"/>
    <col min="7125" max="7125" width="4.28515625" customWidth="1"/>
    <col min="7126" max="7126" width="49.7109375" customWidth="1"/>
    <col min="7127" max="7127" width="7.85546875" bestFit="1" customWidth="1"/>
    <col min="7128" max="7128" width="13.85546875" customWidth="1"/>
    <col min="7129" max="7129" width="8.5703125" customWidth="1"/>
    <col min="7130" max="7130" width="12.5703125" customWidth="1"/>
    <col min="7169" max="7169" width="4.28515625" customWidth="1"/>
    <col min="7170" max="7170" width="51.85546875" customWidth="1"/>
    <col min="7171" max="7171" width="15.140625" customWidth="1"/>
    <col min="7172" max="7172" width="16.85546875" customWidth="1"/>
    <col min="7173" max="7173" width="14.7109375" customWidth="1"/>
    <col min="7174" max="7174" width="15.140625" customWidth="1"/>
    <col min="7175" max="7175" width="14.7109375" customWidth="1"/>
    <col min="7176" max="7176" width="16.28515625" customWidth="1"/>
    <col min="7177" max="7177" width="13.5703125" customWidth="1"/>
    <col min="7178" max="7178" width="15.28515625" customWidth="1"/>
    <col min="7381" max="7381" width="4.28515625" customWidth="1"/>
    <col min="7382" max="7382" width="49.7109375" customWidth="1"/>
    <col min="7383" max="7383" width="7.85546875" bestFit="1" customWidth="1"/>
    <col min="7384" max="7384" width="13.85546875" customWidth="1"/>
    <col min="7385" max="7385" width="8.5703125" customWidth="1"/>
    <col min="7386" max="7386" width="12.5703125" customWidth="1"/>
    <col min="7425" max="7425" width="4.28515625" customWidth="1"/>
    <col min="7426" max="7426" width="51.85546875" customWidth="1"/>
    <col min="7427" max="7427" width="15.140625" customWidth="1"/>
    <col min="7428" max="7428" width="16.85546875" customWidth="1"/>
    <col min="7429" max="7429" width="14.7109375" customWidth="1"/>
    <col min="7430" max="7430" width="15.140625" customWidth="1"/>
    <col min="7431" max="7431" width="14.7109375" customWidth="1"/>
    <col min="7432" max="7432" width="16.28515625" customWidth="1"/>
    <col min="7433" max="7433" width="13.5703125" customWidth="1"/>
    <col min="7434" max="7434" width="15.28515625" customWidth="1"/>
    <col min="7637" max="7637" width="4.28515625" customWidth="1"/>
    <col min="7638" max="7638" width="49.7109375" customWidth="1"/>
    <col min="7639" max="7639" width="7.85546875" bestFit="1" customWidth="1"/>
    <col min="7640" max="7640" width="13.85546875" customWidth="1"/>
    <col min="7641" max="7641" width="8.5703125" customWidth="1"/>
    <col min="7642" max="7642" width="12.5703125" customWidth="1"/>
    <col min="7681" max="7681" width="4.28515625" customWidth="1"/>
    <col min="7682" max="7682" width="51.85546875" customWidth="1"/>
    <col min="7683" max="7683" width="15.140625" customWidth="1"/>
    <col min="7684" max="7684" width="16.85546875" customWidth="1"/>
    <col min="7685" max="7685" width="14.7109375" customWidth="1"/>
    <col min="7686" max="7686" width="15.140625" customWidth="1"/>
    <col min="7687" max="7687" width="14.7109375" customWidth="1"/>
    <col min="7688" max="7688" width="16.28515625" customWidth="1"/>
    <col min="7689" max="7689" width="13.5703125" customWidth="1"/>
    <col min="7690" max="7690" width="15.28515625" customWidth="1"/>
    <col min="7893" max="7893" width="4.28515625" customWidth="1"/>
    <col min="7894" max="7894" width="49.7109375" customWidth="1"/>
    <col min="7895" max="7895" width="7.85546875" bestFit="1" customWidth="1"/>
    <col min="7896" max="7896" width="13.85546875" customWidth="1"/>
    <col min="7897" max="7897" width="8.5703125" customWidth="1"/>
    <col min="7898" max="7898" width="12.5703125" customWidth="1"/>
    <col min="7937" max="7937" width="4.28515625" customWidth="1"/>
    <col min="7938" max="7938" width="51.85546875" customWidth="1"/>
    <col min="7939" max="7939" width="15.140625" customWidth="1"/>
    <col min="7940" max="7940" width="16.85546875" customWidth="1"/>
    <col min="7941" max="7941" width="14.7109375" customWidth="1"/>
    <col min="7942" max="7942" width="15.140625" customWidth="1"/>
    <col min="7943" max="7943" width="14.7109375" customWidth="1"/>
    <col min="7944" max="7944" width="16.28515625" customWidth="1"/>
    <col min="7945" max="7945" width="13.5703125" customWidth="1"/>
    <col min="7946" max="7946" width="15.28515625" customWidth="1"/>
    <col min="8149" max="8149" width="4.28515625" customWidth="1"/>
    <col min="8150" max="8150" width="49.7109375" customWidth="1"/>
    <col min="8151" max="8151" width="7.85546875" bestFit="1" customWidth="1"/>
    <col min="8152" max="8152" width="13.85546875" customWidth="1"/>
    <col min="8153" max="8153" width="8.5703125" customWidth="1"/>
    <col min="8154" max="8154" width="12.5703125" customWidth="1"/>
    <col min="8193" max="8193" width="4.28515625" customWidth="1"/>
    <col min="8194" max="8194" width="51.85546875" customWidth="1"/>
    <col min="8195" max="8195" width="15.140625" customWidth="1"/>
    <col min="8196" max="8196" width="16.85546875" customWidth="1"/>
    <col min="8197" max="8197" width="14.7109375" customWidth="1"/>
    <col min="8198" max="8198" width="15.140625" customWidth="1"/>
    <col min="8199" max="8199" width="14.7109375" customWidth="1"/>
    <col min="8200" max="8200" width="16.28515625" customWidth="1"/>
    <col min="8201" max="8201" width="13.5703125" customWidth="1"/>
    <col min="8202" max="8202" width="15.28515625" customWidth="1"/>
    <col min="8405" max="8405" width="4.28515625" customWidth="1"/>
    <col min="8406" max="8406" width="49.7109375" customWidth="1"/>
    <col min="8407" max="8407" width="7.85546875" bestFit="1" customWidth="1"/>
    <col min="8408" max="8408" width="13.85546875" customWidth="1"/>
    <col min="8409" max="8409" width="8.5703125" customWidth="1"/>
    <col min="8410" max="8410" width="12.5703125" customWidth="1"/>
    <col min="8449" max="8449" width="4.28515625" customWidth="1"/>
    <col min="8450" max="8450" width="51.85546875" customWidth="1"/>
    <col min="8451" max="8451" width="15.140625" customWidth="1"/>
    <col min="8452" max="8452" width="16.85546875" customWidth="1"/>
    <col min="8453" max="8453" width="14.7109375" customWidth="1"/>
    <col min="8454" max="8454" width="15.140625" customWidth="1"/>
    <col min="8455" max="8455" width="14.7109375" customWidth="1"/>
    <col min="8456" max="8456" width="16.28515625" customWidth="1"/>
    <col min="8457" max="8457" width="13.5703125" customWidth="1"/>
    <col min="8458" max="8458" width="15.28515625" customWidth="1"/>
    <col min="8661" max="8661" width="4.28515625" customWidth="1"/>
    <col min="8662" max="8662" width="49.7109375" customWidth="1"/>
    <col min="8663" max="8663" width="7.85546875" bestFit="1" customWidth="1"/>
    <col min="8664" max="8664" width="13.85546875" customWidth="1"/>
    <col min="8665" max="8665" width="8.5703125" customWidth="1"/>
    <col min="8666" max="8666" width="12.5703125" customWidth="1"/>
    <col min="8705" max="8705" width="4.28515625" customWidth="1"/>
    <col min="8706" max="8706" width="51.85546875" customWidth="1"/>
    <col min="8707" max="8707" width="15.140625" customWidth="1"/>
    <col min="8708" max="8708" width="16.85546875" customWidth="1"/>
    <col min="8709" max="8709" width="14.7109375" customWidth="1"/>
    <col min="8710" max="8710" width="15.140625" customWidth="1"/>
    <col min="8711" max="8711" width="14.7109375" customWidth="1"/>
    <col min="8712" max="8712" width="16.28515625" customWidth="1"/>
    <col min="8713" max="8713" width="13.5703125" customWidth="1"/>
    <col min="8714" max="8714" width="15.28515625" customWidth="1"/>
    <col min="8917" max="8917" width="4.28515625" customWidth="1"/>
    <col min="8918" max="8918" width="49.7109375" customWidth="1"/>
    <col min="8919" max="8919" width="7.85546875" bestFit="1" customWidth="1"/>
    <col min="8920" max="8920" width="13.85546875" customWidth="1"/>
    <col min="8921" max="8921" width="8.5703125" customWidth="1"/>
    <col min="8922" max="8922" width="12.5703125" customWidth="1"/>
    <col min="8961" max="8961" width="4.28515625" customWidth="1"/>
    <col min="8962" max="8962" width="51.85546875" customWidth="1"/>
    <col min="8963" max="8963" width="15.140625" customWidth="1"/>
    <col min="8964" max="8964" width="16.85546875" customWidth="1"/>
    <col min="8965" max="8965" width="14.7109375" customWidth="1"/>
    <col min="8966" max="8966" width="15.140625" customWidth="1"/>
    <col min="8967" max="8967" width="14.7109375" customWidth="1"/>
    <col min="8968" max="8968" width="16.28515625" customWidth="1"/>
    <col min="8969" max="8969" width="13.5703125" customWidth="1"/>
    <col min="8970" max="8970" width="15.28515625" customWidth="1"/>
    <col min="9173" max="9173" width="4.28515625" customWidth="1"/>
    <col min="9174" max="9174" width="49.7109375" customWidth="1"/>
    <col min="9175" max="9175" width="7.85546875" bestFit="1" customWidth="1"/>
    <col min="9176" max="9176" width="13.85546875" customWidth="1"/>
    <col min="9177" max="9177" width="8.5703125" customWidth="1"/>
    <col min="9178" max="9178" width="12.5703125" customWidth="1"/>
    <col min="9217" max="9217" width="4.28515625" customWidth="1"/>
    <col min="9218" max="9218" width="51.85546875" customWidth="1"/>
    <col min="9219" max="9219" width="15.140625" customWidth="1"/>
    <col min="9220" max="9220" width="16.85546875" customWidth="1"/>
    <col min="9221" max="9221" width="14.7109375" customWidth="1"/>
    <col min="9222" max="9222" width="15.140625" customWidth="1"/>
    <col min="9223" max="9223" width="14.7109375" customWidth="1"/>
    <col min="9224" max="9224" width="16.28515625" customWidth="1"/>
    <col min="9225" max="9225" width="13.5703125" customWidth="1"/>
    <col min="9226" max="9226" width="15.28515625" customWidth="1"/>
    <col min="9429" max="9429" width="4.28515625" customWidth="1"/>
    <col min="9430" max="9430" width="49.7109375" customWidth="1"/>
    <col min="9431" max="9431" width="7.85546875" bestFit="1" customWidth="1"/>
    <col min="9432" max="9432" width="13.85546875" customWidth="1"/>
    <col min="9433" max="9433" width="8.5703125" customWidth="1"/>
    <col min="9434" max="9434" width="12.5703125" customWidth="1"/>
    <col min="9473" max="9473" width="4.28515625" customWidth="1"/>
    <col min="9474" max="9474" width="51.85546875" customWidth="1"/>
    <col min="9475" max="9475" width="15.140625" customWidth="1"/>
    <col min="9476" max="9476" width="16.85546875" customWidth="1"/>
    <col min="9477" max="9477" width="14.7109375" customWidth="1"/>
    <col min="9478" max="9478" width="15.140625" customWidth="1"/>
    <col min="9479" max="9479" width="14.7109375" customWidth="1"/>
    <col min="9480" max="9480" width="16.28515625" customWidth="1"/>
    <col min="9481" max="9481" width="13.5703125" customWidth="1"/>
    <col min="9482" max="9482" width="15.28515625" customWidth="1"/>
    <col min="9685" max="9685" width="4.28515625" customWidth="1"/>
    <col min="9686" max="9686" width="49.7109375" customWidth="1"/>
    <col min="9687" max="9687" width="7.85546875" bestFit="1" customWidth="1"/>
    <col min="9688" max="9688" width="13.85546875" customWidth="1"/>
    <col min="9689" max="9689" width="8.5703125" customWidth="1"/>
    <col min="9690" max="9690" width="12.5703125" customWidth="1"/>
    <col min="9729" max="9729" width="4.28515625" customWidth="1"/>
    <col min="9730" max="9730" width="51.85546875" customWidth="1"/>
    <col min="9731" max="9731" width="15.140625" customWidth="1"/>
    <col min="9732" max="9732" width="16.85546875" customWidth="1"/>
    <col min="9733" max="9733" width="14.7109375" customWidth="1"/>
    <col min="9734" max="9734" width="15.140625" customWidth="1"/>
    <col min="9735" max="9735" width="14.7109375" customWidth="1"/>
    <col min="9736" max="9736" width="16.28515625" customWidth="1"/>
    <col min="9737" max="9737" width="13.5703125" customWidth="1"/>
    <col min="9738" max="9738" width="15.28515625" customWidth="1"/>
    <col min="9941" max="9941" width="4.28515625" customWidth="1"/>
    <col min="9942" max="9942" width="49.7109375" customWidth="1"/>
    <col min="9943" max="9943" width="7.85546875" bestFit="1" customWidth="1"/>
    <col min="9944" max="9944" width="13.85546875" customWidth="1"/>
    <col min="9945" max="9945" width="8.5703125" customWidth="1"/>
    <col min="9946" max="9946" width="12.5703125" customWidth="1"/>
    <col min="9985" max="9985" width="4.28515625" customWidth="1"/>
    <col min="9986" max="9986" width="51.85546875" customWidth="1"/>
    <col min="9987" max="9987" width="15.140625" customWidth="1"/>
    <col min="9988" max="9988" width="16.85546875" customWidth="1"/>
    <col min="9989" max="9989" width="14.7109375" customWidth="1"/>
    <col min="9990" max="9990" width="15.140625" customWidth="1"/>
    <col min="9991" max="9991" width="14.7109375" customWidth="1"/>
    <col min="9992" max="9992" width="16.28515625" customWidth="1"/>
    <col min="9993" max="9993" width="13.5703125" customWidth="1"/>
    <col min="9994" max="9994" width="15.28515625" customWidth="1"/>
    <col min="10197" max="10197" width="4.28515625" customWidth="1"/>
    <col min="10198" max="10198" width="49.7109375" customWidth="1"/>
    <col min="10199" max="10199" width="7.85546875" bestFit="1" customWidth="1"/>
    <col min="10200" max="10200" width="13.85546875" customWidth="1"/>
    <col min="10201" max="10201" width="8.5703125" customWidth="1"/>
    <col min="10202" max="10202" width="12.5703125" customWidth="1"/>
    <col min="10241" max="10241" width="4.28515625" customWidth="1"/>
    <col min="10242" max="10242" width="51.85546875" customWidth="1"/>
    <col min="10243" max="10243" width="15.140625" customWidth="1"/>
    <col min="10244" max="10244" width="16.85546875" customWidth="1"/>
    <col min="10245" max="10245" width="14.7109375" customWidth="1"/>
    <col min="10246" max="10246" width="15.140625" customWidth="1"/>
    <col min="10247" max="10247" width="14.7109375" customWidth="1"/>
    <col min="10248" max="10248" width="16.28515625" customWidth="1"/>
    <col min="10249" max="10249" width="13.5703125" customWidth="1"/>
    <col min="10250" max="10250" width="15.28515625" customWidth="1"/>
    <col min="10453" max="10453" width="4.28515625" customWidth="1"/>
    <col min="10454" max="10454" width="49.7109375" customWidth="1"/>
    <col min="10455" max="10455" width="7.85546875" bestFit="1" customWidth="1"/>
    <col min="10456" max="10456" width="13.85546875" customWidth="1"/>
    <col min="10457" max="10457" width="8.5703125" customWidth="1"/>
    <col min="10458" max="10458" width="12.5703125" customWidth="1"/>
    <col min="10497" max="10497" width="4.28515625" customWidth="1"/>
    <col min="10498" max="10498" width="51.85546875" customWidth="1"/>
    <col min="10499" max="10499" width="15.140625" customWidth="1"/>
    <col min="10500" max="10500" width="16.85546875" customWidth="1"/>
    <col min="10501" max="10501" width="14.7109375" customWidth="1"/>
    <col min="10502" max="10502" width="15.140625" customWidth="1"/>
    <col min="10503" max="10503" width="14.7109375" customWidth="1"/>
    <col min="10504" max="10504" width="16.28515625" customWidth="1"/>
    <col min="10505" max="10505" width="13.5703125" customWidth="1"/>
    <col min="10506" max="10506" width="15.28515625" customWidth="1"/>
    <col min="10709" max="10709" width="4.28515625" customWidth="1"/>
    <col min="10710" max="10710" width="49.7109375" customWidth="1"/>
    <col min="10711" max="10711" width="7.85546875" bestFit="1" customWidth="1"/>
    <col min="10712" max="10712" width="13.85546875" customWidth="1"/>
    <col min="10713" max="10713" width="8.5703125" customWidth="1"/>
    <col min="10714" max="10714" width="12.5703125" customWidth="1"/>
    <col min="10753" max="10753" width="4.28515625" customWidth="1"/>
    <col min="10754" max="10754" width="51.85546875" customWidth="1"/>
    <col min="10755" max="10755" width="15.140625" customWidth="1"/>
    <col min="10756" max="10756" width="16.85546875" customWidth="1"/>
    <col min="10757" max="10757" width="14.7109375" customWidth="1"/>
    <col min="10758" max="10758" width="15.140625" customWidth="1"/>
    <col min="10759" max="10759" width="14.7109375" customWidth="1"/>
    <col min="10760" max="10760" width="16.28515625" customWidth="1"/>
    <col min="10761" max="10761" width="13.5703125" customWidth="1"/>
    <col min="10762" max="10762" width="15.28515625" customWidth="1"/>
    <col min="10965" max="10965" width="4.28515625" customWidth="1"/>
    <col min="10966" max="10966" width="49.7109375" customWidth="1"/>
    <col min="10967" max="10967" width="7.85546875" bestFit="1" customWidth="1"/>
    <col min="10968" max="10968" width="13.85546875" customWidth="1"/>
    <col min="10969" max="10969" width="8.5703125" customWidth="1"/>
    <col min="10970" max="10970" width="12.5703125" customWidth="1"/>
    <col min="11009" max="11009" width="4.28515625" customWidth="1"/>
    <col min="11010" max="11010" width="51.85546875" customWidth="1"/>
    <col min="11011" max="11011" width="15.140625" customWidth="1"/>
    <col min="11012" max="11012" width="16.85546875" customWidth="1"/>
    <col min="11013" max="11013" width="14.7109375" customWidth="1"/>
    <col min="11014" max="11014" width="15.140625" customWidth="1"/>
    <col min="11015" max="11015" width="14.7109375" customWidth="1"/>
    <col min="11016" max="11016" width="16.28515625" customWidth="1"/>
    <col min="11017" max="11017" width="13.5703125" customWidth="1"/>
    <col min="11018" max="11018" width="15.28515625" customWidth="1"/>
    <col min="11221" max="11221" width="4.28515625" customWidth="1"/>
    <col min="11222" max="11222" width="49.7109375" customWidth="1"/>
    <col min="11223" max="11223" width="7.85546875" bestFit="1" customWidth="1"/>
    <col min="11224" max="11224" width="13.85546875" customWidth="1"/>
    <col min="11225" max="11225" width="8.5703125" customWidth="1"/>
    <col min="11226" max="11226" width="12.5703125" customWidth="1"/>
    <col min="11265" max="11265" width="4.28515625" customWidth="1"/>
    <col min="11266" max="11266" width="51.85546875" customWidth="1"/>
    <col min="11267" max="11267" width="15.140625" customWidth="1"/>
    <col min="11268" max="11268" width="16.85546875" customWidth="1"/>
    <col min="11269" max="11269" width="14.7109375" customWidth="1"/>
    <col min="11270" max="11270" width="15.140625" customWidth="1"/>
    <col min="11271" max="11271" width="14.7109375" customWidth="1"/>
    <col min="11272" max="11272" width="16.28515625" customWidth="1"/>
    <col min="11273" max="11273" width="13.5703125" customWidth="1"/>
    <col min="11274" max="11274" width="15.28515625" customWidth="1"/>
    <col min="11477" max="11477" width="4.28515625" customWidth="1"/>
    <col min="11478" max="11478" width="49.7109375" customWidth="1"/>
    <col min="11479" max="11479" width="7.85546875" bestFit="1" customWidth="1"/>
    <col min="11480" max="11480" width="13.85546875" customWidth="1"/>
    <col min="11481" max="11481" width="8.5703125" customWidth="1"/>
    <col min="11482" max="11482" width="12.5703125" customWidth="1"/>
    <col min="11521" max="11521" width="4.28515625" customWidth="1"/>
    <col min="11522" max="11522" width="51.85546875" customWidth="1"/>
    <col min="11523" max="11523" width="15.140625" customWidth="1"/>
    <col min="11524" max="11524" width="16.85546875" customWidth="1"/>
    <col min="11525" max="11525" width="14.7109375" customWidth="1"/>
    <col min="11526" max="11526" width="15.140625" customWidth="1"/>
    <col min="11527" max="11527" width="14.7109375" customWidth="1"/>
    <col min="11528" max="11528" width="16.28515625" customWidth="1"/>
    <col min="11529" max="11529" width="13.5703125" customWidth="1"/>
    <col min="11530" max="11530" width="15.28515625" customWidth="1"/>
    <col min="11733" max="11733" width="4.28515625" customWidth="1"/>
    <col min="11734" max="11734" width="49.7109375" customWidth="1"/>
    <col min="11735" max="11735" width="7.85546875" bestFit="1" customWidth="1"/>
    <col min="11736" max="11736" width="13.85546875" customWidth="1"/>
    <col min="11737" max="11737" width="8.5703125" customWidth="1"/>
    <col min="11738" max="11738" width="12.5703125" customWidth="1"/>
    <col min="11777" max="11777" width="4.28515625" customWidth="1"/>
    <col min="11778" max="11778" width="51.85546875" customWidth="1"/>
    <col min="11779" max="11779" width="15.140625" customWidth="1"/>
    <col min="11780" max="11780" width="16.85546875" customWidth="1"/>
    <col min="11781" max="11781" width="14.7109375" customWidth="1"/>
    <col min="11782" max="11782" width="15.140625" customWidth="1"/>
    <col min="11783" max="11783" width="14.7109375" customWidth="1"/>
    <col min="11784" max="11784" width="16.28515625" customWidth="1"/>
    <col min="11785" max="11785" width="13.5703125" customWidth="1"/>
    <col min="11786" max="11786" width="15.28515625" customWidth="1"/>
    <col min="11989" max="11989" width="4.28515625" customWidth="1"/>
    <col min="11990" max="11990" width="49.7109375" customWidth="1"/>
    <col min="11991" max="11991" width="7.85546875" bestFit="1" customWidth="1"/>
    <col min="11992" max="11992" width="13.85546875" customWidth="1"/>
    <col min="11993" max="11993" width="8.5703125" customWidth="1"/>
    <col min="11994" max="11994" width="12.5703125" customWidth="1"/>
    <col min="12033" max="12033" width="4.28515625" customWidth="1"/>
    <col min="12034" max="12034" width="51.85546875" customWidth="1"/>
    <col min="12035" max="12035" width="15.140625" customWidth="1"/>
    <col min="12036" max="12036" width="16.85546875" customWidth="1"/>
    <col min="12037" max="12037" width="14.7109375" customWidth="1"/>
    <col min="12038" max="12038" width="15.140625" customWidth="1"/>
    <col min="12039" max="12039" width="14.7109375" customWidth="1"/>
    <col min="12040" max="12040" width="16.28515625" customWidth="1"/>
    <col min="12041" max="12041" width="13.5703125" customWidth="1"/>
    <col min="12042" max="12042" width="15.28515625" customWidth="1"/>
    <col min="12245" max="12245" width="4.28515625" customWidth="1"/>
    <col min="12246" max="12246" width="49.7109375" customWidth="1"/>
    <col min="12247" max="12247" width="7.85546875" bestFit="1" customWidth="1"/>
    <col min="12248" max="12248" width="13.85546875" customWidth="1"/>
    <col min="12249" max="12249" width="8.5703125" customWidth="1"/>
    <col min="12250" max="12250" width="12.5703125" customWidth="1"/>
    <col min="12289" max="12289" width="4.28515625" customWidth="1"/>
    <col min="12290" max="12290" width="51.85546875" customWidth="1"/>
    <col min="12291" max="12291" width="15.140625" customWidth="1"/>
    <col min="12292" max="12292" width="16.85546875" customWidth="1"/>
    <col min="12293" max="12293" width="14.7109375" customWidth="1"/>
    <col min="12294" max="12294" width="15.140625" customWidth="1"/>
    <col min="12295" max="12295" width="14.7109375" customWidth="1"/>
    <col min="12296" max="12296" width="16.28515625" customWidth="1"/>
    <col min="12297" max="12297" width="13.5703125" customWidth="1"/>
    <col min="12298" max="12298" width="15.28515625" customWidth="1"/>
    <col min="12501" max="12501" width="4.28515625" customWidth="1"/>
    <col min="12502" max="12502" width="49.7109375" customWidth="1"/>
    <col min="12503" max="12503" width="7.85546875" bestFit="1" customWidth="1"/>
    <col min="12504" max="12504" width="13.85546875" customWidth="1"/>
    <col min="12505" max="12505" width="8.5703125" customWidth="1"/>
    <col min="12506" max="12506" width="12.5703125" customWidth="1"/>
    <col min="12545" max="12545" width="4.28515625" customWidth="1"/>
    <col min="12546" max="12546" width="51.85546875" customWidth="1"/>
    <col min="12547" max="12547" width="15.140625" customWidth="1"/>
    <col min="12548" max="12548" width="16.85546875" customWidth="1"/>
    <col min="12549" max="12549" width="14.7109375" customWidth="1"/>
    <col min="12550" max="12550" width="15.140625" customWidth="1"/>
    <col min="12551" max="12551" width="14.7109375" customWidth="1"/>
    <col min="12552" max="12552" width="16.28515625" customWidth="1"/>
    <col min="12553" max="12553" width="13.5703125" customWidth="1"/>
    <col min="12554" max="12554" width="15.28515625" customWidth="1"/>
    <col min="12757" max="12757" width="4.28515625" customWidth="1"/>
    <col min="12758" max="12758" width="49.7109375" customWidth="1"/>
    <col min="12759" max="12759" width="7.85546875" bestFit="1" customWidth="1"/>
    <col min="12760" max="12760" width="13.85546875" customWidth="1"/>
    <col min="12761" max="12761" width="8.5703125" customWidth="1"/>
    <col min="12762" max="12762" width="12.5703125" customWidth="1"/>
    <col min="12801" max="12801" width="4.28515625" customWidth="1"/>
    <col min="12802" max="12802" width="51.85546875" customWidth="1"/>
    <col min="12803" max="12803" width="15.140625" customWidth="1"/>
    <col min="12804" max="12804" width="16.85546875" customWidth="1"/>
    <col min="12805" max="12805" width="14.7109375" customWidth="1"/>
    <col min="12806" max="12806" width="15.140625" customWidth="1"/>
    <col min="12807" max="12807" width="14.7109375" customWidth="1"/>
    <col min="12808" max="12808" width="16.28515625" customWidth="1"/>
    <col min="12809" max="12809" width="13.5703125" customWidth="1"/>
    <col min="12810" max="12810" width="15.28515625" customWidth="1"/>
    <col min="13013" max="13013" width="4.28515625" customWidth="1"/>
    <col min="13014" max="13014" width="49.7109375" customWidth="1"/>
    <col min="13015" max="13015" width="7.85546875" bestFit="1" customWidth="1"/>
    <col min="13016" max="13016" width="13.85546875" customWidth="1"/>
    <col min="13017" max="13017" width="8.5703125" customWidth="1"/>
    <col min="13018" max="13018" width="12.5703125" customWidth="1"/>
    <col min="13057" max="13057" width="4.28515625" customWidth="1"/>
    <col min="13058" max="13058" width="51.85546875" customWidth="1"/>
    <col min="13059" max="13059" width="15.140625" customWidth="1"/>
    <col min="13060" max="13060" width="16.85546875" customWidth="1"/>
    <col min="13061" max="13061" width="14.7109375" customWidth="1"/>
    <col min="13062" max="13062" width="15.140625" customWidth="1"/>
    <col min="13063" max="13063" width="14.7109375" customWidth="1"/>
    <col min="13064" max="13064" width="16.28515625" customWidth="1"/>
    <col min="13065" max="13065" width="13.5703125" customWidth="1"/>
    <col min="13066" max="13066" width="15.28515625" customWidth="1"/>
    <col min="13269" max="13269" width="4.28515625" customWidth="1"/>
    <col min="13270" max="13270" width="49.7109375" customWidth="1"/>
    <col min="13271" max="13271" width="7.85546875" bestFit="1" customWidth="1"/>
    <col min="13272" max="13272" width="13.85546875" customWidth="1"/>
    <col min="13273" max="13273" width="8.5703125" customWidth="1"/>
    <col min="13274" max="13274" width="12.5703125" customWidth="1"/>
    <col min="13313" max="13313" width="4.28515625" customWidth="1"/>
    <col min="13314" max="13314" width="51.85546875" customWidth="1"/>
    <col min="13315" max="13315" width="15.140625" customWidth="1"/>
    <col min="13316" max="13316" width="16.85546875" customWidth="1"/>
    <col min="13317" max="13317" width="14.7109375" customWidth="1"/>
    <col min="13318" max="13318" width="15.140625" customWidth="1"/>
    <col min="13319" max="13319" width="14.7109375" customWidth="1"/>
    <col min="13320" max="13320" width="16.28515625" customWidth="1"/>
    <col min="13321" max="13321" width="13.5703125" customWidth="1"/>
    <col min="13322" max="13322" width="15.28515625" customWidth="1"/>
    <col min="13525" max="13525" width="4.28515625" customWidth="1"/>
    <col min="13526" max="13526" width="49.7109375" customWidth="1"/>
    <col min="13527" max="13527" width="7.85546875" bestFit="1" customWidth="1"/>
    <col min="13528" max="13528" width="13.85546875" customWidth="1"/>
    <col min="13529" max="13529" width="8.5703125" customWidth="1"/>
    <col min="13530" max="13530" width="12.5703125" customWidth="1"/>
    <col min="13569" max="13569" width="4.28515625" customWidth="1"/>
    <col min="13570" max="13570" width="51.85546875" customWidth="1"/>
    <col min="13571" max="13571" width="15.140625" customWidth="1"/>
    <col min="13572" max="13572" width="16.85546875" customWidth="1"/>
    <col min="13573" max="13573" width="14.7109375" customWidth="1"/>
    <col min="13574" max="13574" width="15.140625" customWidth="1"/>
    <col min="13575" max="13575" width="14.7109375" customWidth="1"/>
    <col min="13576" max="13576" width="16.28515625" customWidth="1"/>
    <col min="13577" max="13577" width="13.5703125" customWidth="1"/>
    <col min="13578" max="13578" width="15.28515625" customWidth="1"/>
    <col min="13781" max="13781" width="4.28515625" customWidth="1"/>
    <col min="13782" max="13782" width="49.7109375" customWidth="1"/>
    <col min="13783" max="13783" width="7.85546875" bestFit="1" customWidth="1"/>
    <col min="13784" max="13784" width="13.85546875" customWidth="1"/>
    <col min="13785" max="13785" width="8.5703125" customWidth="1"/>
    <col min="13786" max="13786" width="12.5703125" customWidth="1"/>
    <col min="13825" max="13825" width="4.28515625" customWidth="1"/>
    <col min="13826" max="13826" width="51.85546875" customWidth="1"/>
    <col min="13827" max="13827" width="15.140625" customWidth="1"/>
    <col min="13828" max="13828" width="16.85546875" customWidth="1"/>
    <col min="13829" max="13829" width="14.7109375" customWidth="1"/>
    <col min="13830" max="13830" width="15.140625" customWidth="1"/>
    <col min="13831" max="13831" width="14.7109375" customWidth="1"/>
    <col min="13832" max="13832" width="16.28515625" customWidth="1"/>
    <col min="13833" max="13833" width="13.5703125" customWidth="1"/>
    <col min="13834" max="13834" width="15.28515625" customWidth="1"/>
    <col min="14037" max="14037" width="4.28515625" customWidth="1"/>
    <col min="14038" max="14038" width="49.7109375" customWidth="1"/>
    <col min="14039" max="14039" width="7.85546875" bestFit="1" customWidth="1"/>
    <col min="14040" max="14040" width="13.85546875" customWidth="1"/>
    <col min="14041" max="14041" width="8.5703125" customWidth="1"/>
    <col min="14042" max="14042" width="12.5703125" customWidth="1"/>
    <col min="14081" max="14081" width="4.28515625" customWidth="1"/>
    <col min="14082" max="14082" width="51.85546875" customWidth="1"/>
    <col min="14083" max="14083" width="15.140625" customWidth="1"/>
    <col min="14084" max="14084" width="16.85546875" customWidth="1"/>
    <col min="14085" max="14085" width="14.7109375" customWidth="1"/>
    <col min="14086" max="14086" width="15.140625" customWidth="1"/>
    <col min="14087" max="14087" width="14.7109375" customWidth="1"/>
    <col min="14088" max="14088" width="16.28515625" customWidth="1"/>
    <col min="14089" max="14089" width="13.5703125" customWidth="1"/>
    <col min="14090" max="14090" width="15.28515625" customWidth="1"/>
    <col min="14293" max="14293" width="4.28515625" customWidth="1"/>
    <col min="14294" max="14294" width="49.7109375" customWidth="1"/>
    <col min="14295" max="14295" width="7.85546875" bestFit="1" customWidth="1"/>
    <col min="14296" max="14296" width="13.85546875" customWidth="1"/>
    <col min="14297" max="14297" width="8.5703125" customWidth="1"/>
    <col min="14298" max="14298" width="12.5703125" customWidth="1"/>
    <col min="14337" max="14337" width="4.28515625" customWidth="1"/>
    <col min="14338" max="14338" width="51.85546875" customWidth="1"/>
    <col min="14339" max="14339" width="15.140625" customWidth="1"/>
    <col min="14340" max="14340" width="16.85546875" customWidth="1"/>
    <col min="14341" max="14341" width="14.7109375" customWidth="1"/>
    <col min="14342" max="14342" width="15.140625" customWidth="1"/>
    <col min="14343" max="14343" width="14.7109375" customWidth="1"/>
    <col min="14344" max="14344" width="16.28515625" customWidth="1"/>
    <col min="14345" max="14345" width="13.5703125" customWidth="1"/>
    <col min="14346" max="14346" width="15.28515625" customWidth="1"/>
    <col min="14549" max="14549" width="4.28515625" customWidth="1"/>
    <col min="14550" max="14550" width="49.7109375" customWidth="1"/>
    <col min="14551" max="14551" width="7.85546875" bestFit="1" customWidth="1"/>
    <col min="14552" max="14552" width="13.85546875" customWidth="1"/>
    <col min="14553" max="14553" width="8.5703125" customWidth="1"/>
    <col min="14554" max="14554" width="12.5703125" customWidth="1"/>
    <col min="14593" max="14593" width="4.28515625" customWidth="1"/>
    <col min="14594" max="14594" width="51.85546875" customWidth="1"/>
    <col min="14595" max="14595" width="15.140625" customWidth="1"/>
    <col min="14596" max="14596" width="16.85546875" customWidth="1"/>
    <col min="14597" max="14597" width="14.7109375" customWidth="1"/>
    <col min="14598" max="14598" width="15.140625" customWidth="1"/>
    <col min="14599" max="14599" width="14.7109375" customWidth="1"/>
    <col min="14600" max="14600" width="16.28515625" customWidth="1"/>
    <col min="14601" max="14601" width="13.5703125" customWidth="1"/>
    <col min="14602" max="14602" width="15.28515625" customWidth="1"/>
    <col min="14805" max="14805" width="4.28515625" customWidth="1"/>
    <col min="14806" max="14806" width="49.7109375" customWidth="1"/>
    <col min="14807" max="14807" width="7.85546875" bestFit="1" customWidth="1"/>
    <col min="14808" max="14808" width="13.85546875" customWidth="1"/>
    <col min="14809" max="14809" width="8.5703125" customWidth="1"/>
    <col min="14810" max="14810" width="12.5703125" customWidth="1"/>
    <col min="14849" max="14849" width="4.28515625" customWidth="1"/>
    <col min="14850" max="14850" width="51.85546875" customWidth="1"/>
    <col min="14851" max="14851" width="15.140625" customWidth="1"/>
    <col min="14852" max="14852" width="16.85546875" customWidth="1"/>
    <col min="14853" max="14853" width="14.7109375" customWidth="1"/>
    <col min="14854" max="14854" width="15.140625" customWidth="1"/>
    <col min="14855" max="14855" width="14.7109375" customWidth="1"/>
    <col min="14856" max="14856" width="16.28515625" customWidth="1"/>
    <col min="14857" max="14857" width="13.5703125" customWidth="1"/>
    <col min="14858" max="14858" width="15.28515625" customWidth="1"/>
    <col min="15061" max="15061" width="4.28515625" customWidth="1"/>
    <col min="15062" max="15062" width="49.7109375" customWidth="1"/>
    <col min="15063" max="15063" width="7.85546875" bestFit="1" customWidth="1"/>
    <col min="15064" max="15064" width="13.85546875" customWidth="1"/>
    <col min="15065" max="15065" width="8.5703125" customWidth="1"/>
    <col min="15066" max="15066" width="12.5703125" customWidth="1"/>
    <col min="15105" max="15105" width="4.28515625" customWidth="1"/>
    <col min="15106" max="15106" width="51.85546875" customWidth="1"/>
    <col min="15107" max="15107" width="15.140625" customWidth="1"/>
    <col min="15108" max="15108" width="16.85546875" customWidth="1"/>
    <col min="15109" max="15109" width="14.7109375" customWidth="1"/>
    <col min="15110" max="15110" width="15.140625" customWidth="1"/>
    <col min="15111" max="15111" width="14.7109375" customWidth="1"/>
    <col min="15112" max="15112" width="16.28515625" customWidth="1"/>
    <col min="15113" max="15113" width="13.5703125" customWidth="1"/>
    <col min="15114" max="15114" width="15.28515625" customWidth="1"/>
    <col min="15317" max="15317" width="4.28515625" customWidth="1"/>
    <col min="15318" max="15318" width="49.7109375" customWidth="1"/>
    <col min="15319" max="15319" width="7.85546875" bestFit="1" customWidth="1"/>
    <col min="15320" max="15320" width="13.85546875" customWidth="1"/>
    <col min="15321" max="15321" width="8.5703125" customWidth="1"/>
    <col min="15322" max="15322" width="12.5703125" customWidth="1"/>
    <col min="15361" max="15361" width="4.28515625" customWidth="1"/>
    <col min="15362" max="15362" width="51.85546875" customWidth="1"/>
    <col min="15363" max="15363" width="15.140625" customWidth="1"/>
    <col min="15364" max="15364" width="16.85546875" customWidth="1"/>
    <col min="15365" max="15365" width="14.7109375" customWidth="1"/>
    <col min="15366" max="15366" width="15.140625" customWidth="1"/>
    <col min="15367" max="15367" width="14.7109375" customWidth="1"/>
    <col min="15368" max="15368" width="16.28515625" customWidth="1"/>
    <col min="15369" max="15369" width="13.5703125" customWidth="1"/>
    <col min="15370" max="15370" width="15.28515625" customWidth="1"/>
    <col min="15573" max="15573" width="4.28515625" customWidth="1"/>
    <col min="15574" max="15574" width="49.7109375" customWidth="1"/>
    <col min="15575" max="15575" width="7.85546875" bestFit="1" customWidth="1"/>
    <col min="15576" max="15576" width="13.85546875" customWidth="1"/>
    <col min="15577" max="15577" width="8.5703125" customWidth="1"/>
    <col min="15578" max="15578" width="12.5703125" customWidth="1"/>
    <col min="15617" max="15617" width="4.28515625" customWidth="1"/>
    <col min="15618" max="15618" width="51.85546875" customWidth="1"/>
    <col min="15619" max="15619" width="15.140625" customWidth="1"/>
    <col min="15620" max="15620" width="16.85546875" customWidth="1"/>
    <col min="15621" max="15621" width="14.7109375" customWidth="1"/>
    <col min="15622" max="15622" width="15.140625" customWidth="1"/>
    <col min="15623" max="15623" width="14.7109375" customWidth="1"/>
    <col min="15624" max="15624" width="16.28515625" customWidth="1"/>
    <col min="15625" max="15625" width="13.5703125" customWidth="1"/>
    <col min="15626" max="15626" width="15.28515625" customWidth="1"/>
    <col min="15829" max="15829" width="4.28515625" customWidth="1"/>
    <col min="15830" max="15830" width="49.7109375" customWidth="1"/>
    <col min="15831" max="15831" width="7.85546875" bestFit="1" customWidth="1"/>
    <col min="15832" max="15832" width="13.85546875" customWidth="1"/>
    <col min="15833" max="15833" width="8.5703125" customWidth="1"/>
    <col min="15834" max="15834" width="12.5703125" customWidth="1"/>
    <col min="15873" max="15873" width="4.28515625" customWidth="1"/>
    <col min="15874" max="15874" width="51.85546875" customWidth="1"/>
    <col min="15875" max="15875" width="15.140625" customWidth="1"/>
    <col min="15876" max="15876" width="16.85546875" customWidth="1"/>
    <col min="15877" max="15877" width="14.7109375" customWidth="1"/>
    <col min="15878" max="15878" width="15.140625" customWidth="1"/>
    <col min="15879" max="15879" width="14.7109375" customWidth="1"/>
    <col min="15880" max="15880" width="16.28515625" customWidth="1"/>
    <col min="15881" max="15881" width="13.5703125" customWidth="1"/>
    <col min="15882" max="15882" width="15.28515625" customWidth="1"/>
    <col min="16085" max="16085" width="4.28515625" customWidth="1"/>
    <col min="16086" max="16086" width="49.7109375" customWidth="1"/>
    <col min="16087" max="16087" width="7.85546875" bestFit="1" customWidth="1"/>
    <col min="16088" max="16088" width="13.85546875" customWidth="1"/>
    <col min="16089" max="16089" width="8.5703125" customWidth="1"/>
    <col min="16090" max="16090" width="12.5703125" customWidth="1"/>
    <col min="16129" max="16129" width="4.28515625" customWidth="1"/>
    <col min="16130" max="16130" width="51.85546875" customWidth="1"/>
    <col min="16131" max="16131" width="15.140625" customWidth="1"/>
    <col min="16132" max="16132" width="16.85546875" customWidth="1"/>
    <col min="16133" max="16133" width="14.7109375" customWidth="1"/>
    <col min="16134" max="16134" width="15.140625" customWidth="1"/>
    <col min="16135" max="16135" width="14.7109375" customWidth="1"/>
    <col min="16136" max="16136" width="16.28515625" customWidth="1"/>
    <col min="16137" max="16137" width="13.5703125" customWidth="1"/>
    <col min="16138" max="16138" width="15.28515625" customWidth="1"/>
    <col min="16341" max="16341" width="4.28515625" customWidth="1"/>
    <col min="16342" max="16342" width="49.7109375" customWidth="1"/>
    <col min="16343" max="16343" width="7.85546875" bestFit="1" customWidth="1"/>
    <col min="16344" max="16344" width="13.85546875" customWidth="1"/>
    <col min="16345" max="16345" width="8.5703125" customWidth="1"/>
    <col min="16346" max="16346" width="12.5703125" customWidth="1"/>
  </cols>
  <sheetData>
    <row r="1" spans="1:13" ht="99" customHeight="1" x14ac:dyDescent="0.25">
      <c r="A1" s="1"/>
      <c r="G1" s="2"/>
      <c r="H1" s="3" t="s">
        <v>0</v>
      </c>
      <c r="I1" s="3"/>
      <c r="J1" s="3"/>
    </row>
    <row r="2" spans="1:13" ht="28.15" customHeight="1" x14ac:dyDescent="0.25">
      <c r="A2" s="1"/>
      <c r="G2" s="2"/>
      <c r="H2" s="2"/>
      <c r="I2" s="2"/>
      <c r="J2" s="2"/>
    </row>
    <row r="3" spans="1:13" ht="67.5" customHeight="1" x14ac:dyDescent="0.2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</row>
    <row r="4" spans="1:13" ht="14.25" customHeight="1" x14ac:dyDescent="0.2"/>
    <row r="5" spans="1:13" ht="138.6" customHeight="1" x14ac:dyDescent="0.2">
      <c r="A5" s="5" t="s">
        <v>2</v>
      </c>
      <c r="B5" s="5" t="s">
        <v>3</v>
      </c>
      <c r="C5" s="6" t="s">
        <v>4</v>
      </c>
      <c r="D5" s="7"/>
      <c r="E5" s="8" t="s">
        <v>5</v>
      </c>
      <c r="F5" s="8"/>
      <c r="G5" s="6" t="s">
        <v>6</v>
      </c>
      <c r="H5" s="7"/>
      <c r="I5" s="6" t="s">
        <v>7</v>
      </c>
      <c r="J5" s="7"/>
    </row>
    <row r="6" spans="1:13" ht="16.5" customHeight="1" x14ac:dyDescent="0.2">
      <c r="A6" s="9"/>
      <c r="B6" s="9"/>
      <c r="C6" s="10" t="s">
        <v>8</v>
      </c>
      <c r="D6" s="10" t="s">
        <v>9</v>
      </c>
      <c r="E6" s="10" t="s">
        <v>8</v>
      </c>
      <c r="F6" s="10" t="s">
        <v>9</v>
      </c>
      <c r="G6" s="10" t="s">
        <v>8</v>
      </c>
      <c r="H6" s="10" t="s">
        <v>9</v>
      </c>
      <c r="I6" s="10" t="s">
        <v>8</v>
      </c>
      <c r="J6" s="10" t="s">
        <v>9</v>
      </c>
    </row>
    <row r="7" spans="1:13" ht="133.5" customHeight="1" x14ac:dyDescent="0.2">
      <c r="A7" s="11">
        <v>1</v>
      </c>
      <c r="B7" s="12" t="s">
        <v>10</v>
      </c>
      <c r="C7" s="13">
        <v>8</v>
      </c>
      <c r="D7" s="14">
        <f>C7*799.99</f>
        <v>6399.92</v>
      </c>
      <c r="E7" s="13">
        <v>0</v>
      </c>
      <c r="F7" s="14">
        <f>E7*799.99</f>
        <v>0</v>
      </c>
      <c r="G7" s="13">
        <v>0</v>
      </c>
      <c r="H7" s="14">
        <f>G7*799.99</f>
        <v>0</v>
      </c>
      <c r="I7" s="13">
        <v>5</v>
      </c>
      <c r="J7" s="14">
        <f>I7*799.99</f>
        <v>3999.95</v>
      </c>
      <c r="K7" s="15">
        <f>C7+E7+G7+I7</f>
        <v>13</v>
      </c>
      <c r="L7" s="15"/>
      <c r="M7" s="15"/>
    </row>
    <row r="8" spans="1:13" ht="135" customHeight="1" x14ac:dyDescent="0.2">
      <c r="A8" s="11">
        <v>2</v>
      </c>
      <c r="B8" s="12" t="s">
        <v>11</v>
      </c>
      <c r="C8" s="13">
        <v>6</v>
      </c>
      <c r="D8" s="14">
        <f t="shared" ref="D8:D47" si="0">C8*799.99</f>
        <v>4799.9400000000005</v>
      </c>
      <c r="E8" s="13">
        <v>0</v>
      </c>
      <c r="F8" s="14">
        <f t="shared" ref="F8:F47" si="1">E8*799.99</f>
        <v>0</v>
      </c>
      <c r="G8" s="13">
        <v>0</v>
      </c>
      <c r="H8" s="14">
        <f t="shared" ref="H8:H47" si="2">G8*799.99</f>
        <v>0</v>
      </c>
      <c r="I8" s="13">
        <v>3</v>
      </c>
      <c r="J8" s="14">
        <f t="shared" ref="J8:J47" si="3">I8*799.99</f>
        <v>2399.9700000000003</v>
      </c>
      <c r="K8" s="15">
        <f t="shared" ref="K8:K47" si="4">C8+E8+G8+I8</f>
        <v>9</v>
      </c>
      <c r="L8" s="15"/>
      <c r="M8" s="15"/>
    </row>
    <row r="9" spans="1:13" ht="135" customHeight="1" x14ac:dyDescent="0.2">
      <c r="A9" s="11">
        <v>3</v>
      </c>
      <c r="B9" s="12" t="s">
        <v>12</v>
      </c>
      <c r="C9" s="13">
        <v>23</v>
      </c>
      <c r="D9" s="14">
        <f t="shared" si="0"/>
        <v>18399.77</v>
      </c>
      <c r="E9" s="13">
        <v>5</v>
      </c>
      <c r="F9" s="14">
        <f t="shared" si="1"/>
        <v>3999.95</v>
      </c>
      <c r="G9" s="13">
        <v>10</v>
      </c>
      <c r="H9" s="14">
        <f t="shared" si="2"/>
        <v>7999.9</v>
      </c>
      <c r="I9" s="13">
        <v>15</v>
      </c>
      <c r="J9" s="14">
        <f t="shared" si="3"/>
        <v>11999.85</v>
      </c>
      <c r="K9" s="15">
        <f t="shared" si="4"/>
        <v>53</v>
      </c>
      <c r="L9" s="15"/>
      <c r="M9" s="15"/>
    </row>
    <row r="10" spans="1:13" ht="135.75" customHeight="1" x14ac:dyDescent="0.2">
      <c r="A10" s="11">
        <v>4</v>
      </c>
      <c r="B10" s="12" t="s">
        <v>13</v>
      </c>
      <c r="C10" s="13">
        <v>53</v>
      </c>
      <c r="D10" s="14">
        <f t="shared" si="0"/>
        <v>42399.47</v>
      </c>
      <c r="E10" s="13">
        <v>30</v>
      </c>
      <c r="F10" s="14">
        <f t="shared" si="1"/>
        <v>23999.7</v>
      </c>
      <c r="G10" s="13">
        <v>20</v>
      </c>
      <c r="H10" s="14">
        <f t="shared" si="2"/>
        <v>15999.8</v>
      </c>
      <c r="I10" s="13">
        <v>30</v>
      </c>
      <c r="J10" s="14">
        <f t="shared" si="3"/>
        <v>23999.7</v>
      </c>
      <c r="K10" s="15">
        <f t="shared" si="4"/>
        <v>133</v>
      </c>
      <c r="L10" s="15"/>
      <c r="M10" s="15"/>
    </row>
    <row r="11" spans="1:13" ht="131.44999999999999" customHeight="1" x14ac:dyDescent="0.2">
      <c r="A11" s="11">
        <v>5</v>
      </c>
      <c r="B11" s="12" t="s">
        <v>14</v>
      </c>
      <c r="C11" s="13">
        <v>22</v>
      </c>
      <c r="D11" s="14">
        <f t="shared" si="0"/>
        <v>17599.78</v>
      </c>
      <c r="E11" s="13">
        <v>15</v>
      </c>
      <c r="F11" s="14">
        <f t="shared" si="1"/>
        <v>11999.85</v>
      </c>
      <c r="G11" s="13">
        <v>10</v>
      </c>
      <c r="H11" s="14">
        <f t="shared" si="2"/>
        <v>7999.9</v>
      </c>
      <c r="I11" s="13">
        <v>15</v>
      </c>
      <c r="J11" s="14">
        <f t="shared" si="3"/>
        <v>11999.85</v>
      </c>
      <c r="K11" s="15">
        <f t="shared" si="4"/>
        <v>62</v>
      </c>
      <c r="L11" s="15"/>
      <c r="M11" s="15"/>
    </row>
    <row r="12" spans="1:13" ht="135" customHeight="1" x14ac:dyDescent="0.2">
      <c r="A12" s="11">
        <v>6</v>
      </c>
      <c r="B12" s="12" t="s">
        <v>15</v>
      </c>
      <c r="C12" s="13">
        <v>7</v>
      </c>
      <c r="D12" s="14">
        <f t="shared" si="0"/>
        <v>5599.93</v>
      </c>
      <c r="E12" s="13">
        <v>0</v>
      </c>
      <c r="F12" s="14">
        <f t="shared" si="1"/>
        <v>0</v>
      </c>
      <c r="G12" s="13">
        <v>0</v>
      </c>
      <c r="H12" s="14">
        <f t="shared" si="2"/>
        <v>0</v>
      </c>
      <c r="I12" s="13">
        <v>5</v>
      </c>
      <c r="J12" s="14">
        <f t="shared" si="3"/>
        <v>3999.95</v>
      </c>
      <c r="K12" s="15">
        <f t="shared" si="4"/>
        <v>12</v>
      </c>
      <c r="L12" s="15"/>
      <c r="M12" s="15"/>
    </row>
    <row r="13" spans="1:13" ht="134.25" customHeight="1" x14ac:dyDescent="0.2">
      <c r="A13" s="11">
        <v>7</v>
      </c>
      <c r="B13" s="12" t="s">
        <v>16</v>
      </c>
      <c r="C13" s="13">
        <v>37</v>
      </c>
      <c r="D13" s="14">
        <f t="shared" si="0"/>
        <v>29599.63</v>
      </c>
      <c r="E13" s="13">
        <v>0</v>
      </c>
      <c r="F13" s="14">
        <f t="shared" si="1"/>
        <v>0</v>
      </c>
      <c r="G13" s="13">
        <v>0</v>
      </c>
      <c r="H13" s="14">
        <f t="shared" si="2"/>
        <v>0</v>
      </c>
      <c r="I13" s="13">
        <v>20</v>
      </c>
      <c r="J13" s="14">
        <f t="shared" si="3"/>
        <v>15999.8</v>
      </c>
      <c r="K13" s="15">
        <f t="shared" si="4"/>
        <v>57</v>
      </c>
      <c r="L13" s="15"/>
      <c r="M13" s="15"/>
    </row>
    <row r="14" spans="1:13" ht="134.25" customHeight="1" x14ac:dyDescent="0.2">
      <c r="A14" s="11">
        <v>8</v>
      </c>
      <c r="B14" s="12" t="s">
        <v>17</v>
      </c>
      <c r="C14" s="13">
        <v>21</v>
      </c>
      <c r="D14" s="14">
        <f t="shared" si="0"/>
        <v>16799.79</v>
      </c>
      <c r="E14" s="13">
        <v>5</v>
      </c>
      <c r="F14" s="14">
        <f t="shared" si="1"/>
        <v>3999.95</v>
      </c>
      <c r="G14" s="13">
        <v>5</v>
      </c>
      <c r="H14" s="14">
        <f t="shared" si="2"/>
        <v>3999.95</v>
      </c>
      <c r="I14" s="13">
        <v>10</v>
      </c>
      <c r="J14" s="14">
        <f t="shared" si="3"/>
        <v>7999.9</v>
      </c>
      <c r="K14" s="15">
        <f t="shared" si="4"/>
        <v>41</v>
      </c>
      <c r="L14" s="15"/>
      <c r="M14" s="15"/>
    </row>
    <row r="15" spans="1:13" ht="133.5" customHeight="1" x14ac:dyDescent="0.2">
      <c r="A15" s="11">
        <v>9</v>
      </c>
      <c r="B15" s="12" t="s">
        <v>18</v>
      </c>
      <c r="C15" s="13">
        <v>25</v>
      </c>
      <c r="D15" s="14">
        <f t="shared" si="0"/>
        <v>19999.75</v>
      </c>
      <c r="E15" s="13">
        <v>10</v>
      </c>
      <c r="F15" s="14">
        <f t="shared" si="1"/>
        <v>7999.9</v>
      </c>
      <c r="G15" s="13">
        <v>7</v>
      </c>
      <c r="H15" s="14">
        <f t="shared" si="2"/>
        <v>5599.93</v>
      </c>
      <c r="I15" s="13">
        <v>10</v>
      </c>
      <c r="J15" s="14">
        <f t="shared" si="3"/>
        <v>7999.9</v>
      </c>
      <c r="K15" s="15">
        <f t="shared" si="4"/>
        <v>52</v>
      </c>
      <c r="L15" s="15"/>
      <c r="M15" s="15"/>
    </row>
    <row r="16" spans="1:13" ht="130.9" customHeight="1" x14ac:dyDescent="0.2">
      <c r="A16" s="11">
        <v>10</v>
      </c>
      <c r="B16" s="12" t="s">
        <v>19</v>
      </c>
      <c r="C16" s="13">
        <v>1</v>
      </c>
      <c r="D16" s="14">
        <f t="shared" si="0"/>
        <v>799.99</v>
      </c>
      <c r="E16" s="13">
        <v>0</v>
      </c>
      <c r="F16" s="14">
        <f t="shared" si="1"/>
        <v>0</v>
      </c>
      <c r="G16" s="13">
        <v>0</v>
      </c>
      <c r="H16" s="14">
        <f t="shared" si="2"/>
        <v>0</v>
      </c>
      <c r="I16" s="13">
        <v>0</v>
      </c>
      <c r="J16" s="14">
        <f t="shared" si="3"/>
        <v>0</v>
      </c>
      <c r="K16" s="15">
        <f t="shared" si="4"/>
        <v>1</v>
      </c>
      <c r="L16" s="15"/>
      <c r="M16" s="15"/>
    </row>
    <row r="17" spans="1:13" ht="134.44999999999999" customHeight="1" x14ac:dyDescent="0.2">
      <c r="A17" s="11">
        <v>11</v>
      </c>
      <c r="B17" s="12" t="s">
        <v>20</v>
      </c>
      <c r="C17" s="13">
        <v>6</v>
      </c>
      <c r="D17" s="14">
        <f t="shared" si="0"/>
        <v>4799.9400000000005</v>
      </c>
      <c r="E17" s="13">
        <v>0</v>
      </c>
      <c r="F17" s="14">
        <f t="shared" si="1"/>
        <v>0</v>
      </c>
      <c r="G17" s="13">
        <v>0</v>
      </c>
      <c r="H17" s="14">
        <f t="shared" si="2"/>
        <v>0</v>
      </c>
      <c r="I17" s="13">
        <v>4</v>
      </c>
      <c r="J17" s="14">
        <f t="shared" si="3"/>
        <v>3199.96</v>
      </c>
      <c r="K17" s="15">
        <f t="shared" si="4"/>
        <v>10</v>
      </c>
      <c r="L17" s="15"/>
      <c r="M17" s="15"/>
    </row>
    <row r="18" spans="1:13" ht="131.25" customHeight="1" x14ac:dyDescent="0.2">
      <c r="A18" s="11">
        <v>12</v>
      </c>
      <c r="B18" s="12" t="s">
        <v>21</v>
      </c>
      <c r="C18" s="13">
        <v>6</v>
      </c>
      <c r="D18" s="14">
        <f t="shared" si="0"/>
        <v>4799.9400000000005</v>
      </c>
      <c r="E18" s="13">
        <v>0</v>
      </c>
      <c r="F18" s="14">
        <f t="shared" si="1"/>
        <v>0</v>
      </c>
      <c r="G18" s="13">
        <v>0</v>
      </c>
      <c r="H18" s="14">
        <f t="shared" si="2"/>
        <v>0</v>
      </c>
      <c r="I18" s="13">
        <v>3</v>
      </c>
      <c r="J18" s="14">
        <f t="shared" si="3"/>
        <v>2399.9700000000003</v>
      </c>
      <c r="K18" s="15">
        <f t="shared" si="4"/>
        <v>9</v>
      </c>
      <c r="L18" s="15"/>
      <c r="M18" s="15"/>
    </row>
    <row r="19" spans="1:13" ht="131.44999999999999" customHeight="1" x14ac:dyDescent="0.2">
      <c r="A19" s="11">
        <v>13</v>
      </c>
      <c r="B19" s="12" t="s">
        <v>22</v>
      </c>
      <c r="C19" s="13">
        <v>36</v>
      </c>
      <c r="D19" s="14">
        <f t="shared" si="0"/>
        <v>28799.64</v>
      </c>
      <c r="E19" s="13">
        <v>0</v>
      </c>
      <c r="F19" s="14">
        <f t="shared" si="1"/>
        <v>0</v>
      </c>
      <c r="G19" s="13">
        <v>0</v>
      </c>
      <c r="H19" s="14">
        <f t="shared" si="2"/>
        <v>0</v>
      </c>
      <c r="I19" s="13">
        <v>15</v>
      </c>
      <c r="J19" s="14">
        <f t="shared" si="3"/>
        <v>11999.85</v>
      </c>
      <c r="K19" s="15">
        <f t="shared" si="4"/>
        <v>51</v>
      </c>
      <c r="L19" s="15"/>
      <c r="M19" s="15"/>
    </row>
    <row r="20" spans="1:13" ht="134.25" customHeight="1" x14ac:dyDescent="0.2">
      <c r="A20" s="11">
        <v>14</v>
      </c>
      <c r="B20" s="12" t="s">
        <v>23</v>
      </c>
      <c r="C20" s="13">
        <v>25</v>
      </c>
      <c r="D20" s="14">
        <f t="shared" si="0"/>
        <v>19999.75</v>
      </c>
      <c r="E20" s="13">
        <v>10</v>
      </c>
      <c r="F20" s="14">
        <f t="shared" si="1"/>
        <v>7999.9</v>
      </c>
      <c r="G20" s="13">
        <v>15</v>
      </c>
      <c r="H20" s="14">
        <f t="shared" si="2"/>
        <v>11999.85</v>
      </c>
      <c r="I20" s="13">
        <v>10</v>
      </c>
      <c r="J20" s="14">
        <f t="shared" si="3"/>
        <v>7999.9</v>
      </c>
      <c r="K20" s="15">
        <f t="shared" si="4"/>
        <v>60</v>
      </c>
      <c r="L20" s="15"/>
      <c r="M20" s="15"/>
    </row>
    <row r="21" spans="1:13" ht="133.15" customHeight="1" x14ac:dyDescent="0.2">
      <c r="A21" s="11">
        <v>15</v>
      </c>
      <c r="B21" s="12" t="s">
        <v>24</v>
      </c>
      <c r="C21" s="13">
        <v>15</v>
      </c>
      <c r="D21" s="14">
        <f t="shared" si="0"/>
        <v>11999.85</v>
      </c>
      <c r="E21" s="13">
        <v>10</v>
      </c>
      <c r="F21" s="14">
        <f t="shared" si="1"/>
        <v>7999.9</v>
      </c>
      <c r="G21" s="13">
        <v>15</v>
      </c>
      <c r="H21" s="14">
        <f t="shared" si="2"/>
        <v>11999.85</v>
      </c>
      <c r="I21" s="13">
        <v>10</v>
      </c>
      <c r="J21" s="14">
        <f t="shared" si="3"/>
        <v>7999.9</v>
      </c>
      <c r="K21" s="15">
        <f t="shared" si="4"/>
        <v>50</v>
      </c>
      <c r="L21" s="15"/>
      <c r="M21" s="15"/>
    </row>
    <row r="22" spans="1:13" ht="132.6" customHeight="1" x14ac:dyDescent="0.2">
      <c r="A22" s="11">
        <v>16</v>
      </c>
      <c r="B22" s="12" t="s">
        <v>25</v>
      </c>
      <c r="C22" s="13">
        <v>0</v>
      </c>
      <c r="D22" s="14">
        <f t="shared" si="0"/>
        <v>0</v>
      </c>
      <c r="E22" s="13">
        <v>0</v>
      </c>
      <c r="F22" s="14">
        <f t="shared" si="1"/>
        <v>0</v>
      </c>
      <c r="G22" s="13">
        <v>4</v>
      </c>
      <c r="H22" s="14">
        <f t="shared" si="2"/>
        <v>3199.96</v>
      </c>
      <c r="I22" s="13">
        <v>5</v>
      </c>
      <c r="J22" s="14">
        <f t="shared" si="3"/>
        <v>3999.95</v>
      </c>
      <c r="K22" s="15">
        <f t="shared" si="4"/>
        <v>9</v>
      </c>
      <c r="L22" s="15"/>
      <c r="M22" s="15"/>
    </row>
    <row r="23" spans="1:13" ht="130.9" customHeight="1" x14ac:dyDescent="0.2">
      <c r="A23" s="11">
        <v>17</v>
      </c>
      <c r="B23" s="12" t="s">
        <v>26</v>
      </c>
      <c r="C23" s="13">
        <v>15</v>
      </c>
      <c r="D23" s="14">
        <f t="shared" si="0"/>
        <v>11999.85</v>
      </c>
      <c r="E23" s="13">
        <v>0</v>
      </c>
      <c r="F23" s="14">
        <f t="shared" si="1"/>
        <v>0</v>
      </c>
      <c r="G23" s="13">
        <v>0</v>
      </c>
      <c r="H23" s="14">
        <f t="shared" si="2"/>
        <v>0</v>
      </c>
      <c r="I23" s="13">
        <v>5</v>
      </c>
      <c r="J23" s="14">
        <f t="shared" si="3"/>
        <v>3999.95</v>
      </c>
      <c r="K23" s="15">
        <f t="shared" si="4"/>
        <v>20</v>
      </c>
      <c r="L23" s="15"/>
      <c r="M23" s="15"/>
    </row>
    <row r="24" spans="1:13" ht="133.15" customHeight="1" x14ac:dyDescent="0.2">
      <c r="A24" s="11">
        <v>18</v>
      </c>
      <c r="B24" s="12" t="s">
        <v>27</v>
      </c>
      <c r="C24" s="13">
        <v>23</v>
      </c>
      <c r="D24" s="14">
        <f t="shared" si="0"/>
        <v>18399.77</v>
      </c>
      <c r="E24" s="13">
        <v>15</v>
      </c>
      <c r="F24" s="14">
        <f t="shared" si="1"/>
        <v>11999.85</v>
      </c>
      <c r="G24" s="13">
        <v>10</v>
      </c>
      <c r="H24" s="14">
        <f t="shared" si="2"/>
        <v>7999.9</v>
      </c>
      <c r="I24" s="13">
        <v>10</v>
      </c>
      <c r="J24" s="14">
        <f t="shared" si="3"/>
        <v>7999.9</v>
      </c>
      <c r="K24" s="15">
        <f t="shared" si="4"/>
        <v>58</v>
      </c>
      <c r="L24" s="15"/>
      <c r="M24" s="15"/>
    </row>
    <row r="25" spans="1:13" ht="137.44999999999999" customHeight="1" x14ac:dyDescent="0.2">
      <c r="A25" s="11">
        <v>19</v>
      </c>
      <c r="B25" s="12" t="s">
        <v>28</v>
      </c>
      <c r="C25" s="13">
        <v>3</v>
      </c>
      <c r="D25" s="14">
        <f t="shared" si="0"/>
        <v>2399.9700000000003</v>
      </c>
      <c r="E25" s="13">
        <v>0</v>
      </c>
      <c r="F25" s="14">
        <f t="shared" si="1"/>
        <v>0</v>
      </c>
      <c r="G25" s="13">
        <v>0</v>
      </c>
      <c r="H25" s="14">
        <f t="shared" si="2"/>
        <v>0</v>
      </c>
      <c r="I25" s="13">
        <v>0</v>
      </c>
      <c r="J25" s="14">
        <f t="shared" si="3"/>
        <v>0</v>
      </c>
      <c r="K25" s="15">
        <f t="shared" si="4"/>
        <v>3</v>
      </c>
      <c r="L25" s="15"/>
      <c r="M25" s="15"/>
    </row>
    <row r="26" spans="1:13" ht="134.44999999999999" customHeight="1" x14ac:dyDescent="0.2">
      <c r="A26" s="11">
        <v>20</v>
      </c>
      <c r="B26" s="12" t="s">
        <v>29</v>
      </c>
      <c r="C26" s="13">
        <v>12</v>
      </c>
      <c r="D26" s="14">
        <f t="shared" si="0"/>
        <v>9599.880000000001</v>
      </c>
      <c r="E26" s="13">
        <v>8</v>
      </c>
      <c r="F26" s="14">
        <f t="shared" si="1"/>
        <v>6399.92</v>
      </c>
      <c r="G26" s="13">
        <v>10</v>
      </c>
      <c r="H26" s="14">
        <f t="shared" si="2"/>
        <v>7999.9</v>
      </c>
      <c r="I26" s="13">
        <v>10</v>
      </c>
      <c r="J26" s="14">
        <f t="shared" si="3"/>
        <v>7999.9</v>
      </c>
      <c r="K26" s="15">
        <f t="shared" si="4"/>
        <v>40</v>
      </c>
      <c r="L26" s="15"/>
      <c r="M26" s="15"/>
    </row>
    <row r="27" spans="1:13" ht="131.25" customHeight="1" x14ac:dyDescent="0.2">
      <c r="A27" s="11">
        <v>21</v>
      </c>
      <c r="B27" s="12" t="s">
        <v>30</v>
      </c>
      <c r="C27" s="13">
        <v>0</v>
      </c>
      <c r="D27" s="14">
        <f t="shared" si="0"/>
        <v>0</v>
      </c>
      <c r="E27" s="13">
        <v>0</v>
      </c>
      <c r="F27" s="14">
        <f t="shared" si="1"/>
        <v>0</v>
      </c>
      <c r="G27" s="13">
        <v>5</v>
      </c>
      <c r="H27" s="14">
        <f t="shared" si="2"/>
        <v>3999.95</v>
      </c>
      <c r="I27" s="13">
        <v>5</v>
      </c>
      <c r="J27" s="14">
        <f t="shared" si="3"/>
        <v>3999.95</v>
      </c>
      <c r="K27" s="15">
        <f t="shared" si="4"/>
        <v>10</v>
      </c>
      <c r="L27" s="15"/>
      <c r="M27" s="15"/>
    </row>
    <row r="28" spans="1:13" ht="132.75" customHeight="1" x14ac:dyDescent="0.2">
      <c r="A28" s="11">
        <v>22</v>
      </c>
      <c r="B28" s="12" t="s">
        <v>31</v>
      </c>
      <c r="C28" s="13">
        <v>10</v>
      </c>
      <c r="D28" s="14">
        <f t="shared" si="0"/>
        <v>7999.9</v>
      </c>
      <c r="E28" s="13">
        <v>0</v>
      </c>
      <c r="F28" s="14">
        <f t="shared" si="1"/>
        <v>0</v>
      </c>
      <c r="G28" s="13">
        <v>0</v>
      </c>
      <c r="H28" s="14">
        <f t="shared" si="2"/>
        <v>0</v>
      </c>
      <c r="I28" s="13">
        <v>5</v>
      </c>
      <c r="J28" s="14">
        <f t="shared" si="3"/>
        <v>3999.95</v>
      </c>
      <c r="K28" s="15">
        <f t="shared" si="4"/>
        <v>15</v>
      </c>
      <c r="L28" s="15"/>
      <c r="M28" s="15"/>
    </row>
    <row r="29" spans="1:13" ht="131.44999999999999" customHeight="1" x14ac:dyDescent="0.2">
      <c r="A29" s="11">
        <v>23</v>
      </c>
      <c r="B29" s="12" t="s">
        <v>32</v>
      </c>
      <c r="C29" s="13">
        <v>10</v>
      </c>
      <c r="D29" s="14">
        <f t="shared" si="0"/>
        <v>7999.9</v>
      </c>
      <c r="E29" s="13">
        <v>0</v>
      </c>
      <c r="F29" s="14">
        <f t="shared" si="1"/>
        <v>0</v>
      </c>
      <c r="G29" s="13">
        <v>0</v>
      </c>
      <c r="H29" s="14">
        <f t="shared" si="2"/>
        <v>0</v>
      </c>
      <c r="I29" s="13">
        <v>5</v>
      </c>
      <c r="J29" s="14">
        <f t="shared" si="3"/>
        <v>3999.95</v>
      </c>
      <c r="K29" s="15">
        <f t="shared" si="4"/>
        <v>15</v>
      </c>
      <c r="L29" s="15"/>
      <c r="M29" s="15"/>
    </row>
    <row r="30" spans="1:13" ht="135.6" customHeight="1" x14ac:dyDescent="0.2">
      <c r="A30" s="11">
        <v>24</v>
      </c>
      <c r="B30" s="12" t="s">
        <v>33</v>
      </c>
      <c r="C30" s="13">
        <v>15</v>
      </c>
      <c r="D30" s="14">
        <f t="shared" si="0"/>
        <v>11999.85</v>
      </c>
      <c r="E30" s="13">
        <v>0</v>
      </c>
      <c r="F30" s="14">
        <f t="shared" si="1"/>
        <v>0</v>
      </c>
      <c r="G30" s="13">
        <v>0</v>
      </c>
      <c r="H30" s="14">
        <f t="shared" si="2"/>
        <v>0</v>
      </c>
      <c r="I30" s="13">
        <v>7</v>
      </c>
      <c r="J30" s="14">
        <f t="shared" si="3"/>
        <v>5599.93</v>
      </c>
      <c r="K30" s="15">
        <f t="shared" si="4"/>
        <v>22</v>
      </c>
      <c r="L30" s="15"/>
      <c r="M30" s="15"/>
    </row>
    <row r="31" spans="1:13" ht="128.44999999999999" customHeight="1" x14ac:dyDescent="0.2">
      <c r="A31" s="11">
        <v>25</v>
      </c>
      <c r="B31" s="12" t="s">
        <v>34</v>
      </c>
      <c r="C31" s="13">
        <v>15</v>
      </c>
      <c r="D31" s="14">
        <f t="shared" si="0"/>
        <v>11999.85</v>
      </c>
      <c r="E31" s="13">
        <v>10</v>
      </c>
      <c r="F31" s="14">
        <f t="shared" si="1"/>
        <v>7999.9</v>
      </c>
      <c r="G31" s="13">
        <v>12</v>
      </c>
      <c r="H31" s="14">
        <f t="shared" si="2"/>
        <v>9599.880000000001</v>
      </c>
      <c r="I31" s="13">
        <v>10</v>
      </c>
      <c r="J31" s="14">
        <f t="shared" si="3"/>
        <v>7999.9</v>
      </c>
      <c r="K31" s="15">
        <f t="shared" si="4"/>
        <v>47</v>
      </c>
      <c r="L31" s="15"/>
      <c r="M31" s="15"/>
    </row>
    <row r="32" spans="1:13" ht="133.5" customHeight="1" x14ac:dyDescent="0.2">
      <c r="A32" s="11">
        <v>26</v>
      </c>
      <c r="B32" s="12" t="s">
        <v>35</v>
      </c>
      <c r="C32" s="13">
        <v>23</v>
      </c>
      <c r="D32" s="14">
        <f t="shared" si="0"/>
        <v>18399.77</v>
      </c>
      <c r="E32" s="13">
        <v>7</v>
      </c>
      <c r="F32" s="14">
        <f t="shared" si="1"/>
        <v>5599.93</v>
      </c>
      <c r="G32" s="13">
        <v>8</v>
      </c>
      <c r="H32" s="14">
        <f t="shared" si="2"/>
        <v>6399.92</v>
      </c>
      <c r="I32" s="13">
        <v>10</v>
      </c>
      <c r="J32" s="14">
        <f t="shared" si="3"/>
        <v>7999.9</v>
      </c>
      <c r="K32" s="15">
        <f t="shared" si="4"/>
        <v>48</v>
      </c>
      <c r="L32" s="15"/>
      <c r="M32" s="15"/>
    </row>
    <row r="33" spans="1:14" ht="135.6" customHeight="1" x14ac:dyDescent="0.2">
      <c r="A33" s="11">
        <v>27</v>
      </c>
      <c r="B33" s="12" t="s">
        <v>36</v>
      </c>
      <c r="C33" s="13">
        <v>0</v>
      </c>
      <c r="D33" s="14">
        <f t="shared" si="0"/>
        <v>0</v>
      </c>
      <c r="E33" s="13">
        <v>0</v>
      </c>
      <c r="F33" s="14">
        <f t="shared" si="1"/>
        <v>0</v>
      </c>
      <c r="G33" s="13">
        <v>5</v>
      </c>
      <c r="H33" s="14">
        <f t="shared" si="2"/>
        <v>3999.95</v>
      </c>
      <c r="I33" s="13">
        <v>5</v>
      </c>
      <c r="J33" s="14">
        <f t="shared" si="3"/>
        <v>3999.95</v>
      </c>
      <c r="K33" s="15">
        <f t="shared" si="4"/>
        <v>10</v>
      </c>
      <c r="L33" s="15"/>
      <c r="M33" s="15"/>
    </row>
    <row r="34" spans="1:14" ht="132.6" customHeight="1" x14ac:dyDescent="0.2">
      <c r="A34" s="11">
        <v>28</v>
      </c>
      <c r="B34" s="12" t="s">
        <v>37</v>
      </c>
      <c r="C34" s="13">
        <v>10</v>
      </c>
      <c r="D34" s="14">
        <f t="shared" si="0"/>
        <v>7999.9</v>
      </c>
      <c r="E34" s="13">
        <v>0</v>
      </c>
      <c r="F34" s="14">
        <f t="shared" si="1"/>
        <v>0</v>
      </c>
      <c r="G34" s="13">
        <v>0</v>
      </c>
      <c r="H34" s="14">
        <f t="shared" si="2"/>
        <v>0</v>
      </c>
      <c r="I34" s="13">
        <v>5</v>
      </c>
      <c r="J34" s="14">
        <f t="shared" si="3"/>
        <v>3999.95</v>
      </c>
      <c r="K34" s="15">
        <f t="shared" si="4"/>
        <v>15</v>
      </c>
      <c r="L34" s="15"/>
      <c r="M34" s="15"/>
    </row>
    <row r="35" spans="1:14" ht="132.75" customHeight="1" x14ac:dyDescent="0.2">
      <c r="A35" s="11">
        <v>29</v>
      </c>
      <c r="B35" s="12" t="s">
        <v>38</v>
      </c>
      <c r="C35" s="13">
        <v>15</v>
      </c>
      <c r="D35" s="14">
        <f t="shared" si="0"/>
        <v>11999.85</v>
      </c>
      <c r="E35" s="13">
        <v>0</v>
      </c>
      <c r="F35" s="14">
        <f t="shared" si="1"/>
        <v>0</v>
      </c>
      <c r="G35" s="13">
        <v>0</v>
      </c>
      <c r="H35" s="14">
        <f t="shared" si="2"/>
        <v>0</v>
      </c>
      <c r="I35" s="13">
        <v>6</v>
      </c>
      <c r="J35" s="14">
        <f t="shared" si="3"/>
        <v>4799.9400000000005</v>
      </c>
      <c r="K35" s="15">
        <f t="shared" si="4"/>
        <v>21</v>
      </c>
      <c r="L35" s="15"/>
      <c r="M35" s="15"/>
    </row>
    <row r="36" spans="1:14" ht="131.44999999999999" customHeight="1" x14ac:dyDescent="0.2">
      <c r="A36" s="11">
        <v>30</v>
      </c>
      <c r="B36" s="12" t="s">
        <v>39</v>
      </c>
      <c r="C36" s="13">
        <v>12</v>
      </c>
      <c r="D36" s="14">
        <f t="shared" si="0"/>
        <v>9599.880000000001</v>
      </c>
      <c r="E36" s="13">
        <v>0</v>
      </c>
      <c r="F36" s="14">
        <f t="shared" si="1"/>
        <v>0</v>
      </c>
      <c r="G36" s="13">
        <v>10</v>
      </c>
      <c r="H36" s="14">
        <f t="shared" si="2"/>
        <v>7999.9</v>
      </c>
      <c r="I36" s="13">
        <v>8</v>
      </c>
      <c r="J36" s="14">
        <f t="shared" si="3"/>
        <v>6399.92</v>
      </c>
      <c r="K36" s="15">
        <f t="shared" si="4"/>
        <v>30</v>
      </c>
      <c r="L36" s="15"/>
      <c r="M36" s="15"/>
    </row>
    <row r="37" spans="1:14" ht="129.6" customHeight="1" x14ac:dyDescent="0.2">
      <c r="A37" s="11">
        <v>31</v>
      </c>
      <c r="B37" s="12" t="s">
        <v>40</v>
      </c>
      <c r="C37" s="13">
        <v>0</v>
      </c>
      <c r="D37" s="14">
        <f t="shared" si="0"/>
        <v>0</v>
      </c>
      <c r="E37" s="13">
        <v>0</v>
      </c>
      <c r="F37" s="14">
        <f t="shared" si="1"/>
        <v>0</v>
      </c>
      <c r="G37" s="13">
        <v>5</v>
      </c>
      <c r="H37" s="14">
        <f t="shared" si="2"/>
        <v>3999.95</v>
      </c>
      <c r="I37" s="13">
        <v>3</v>
      </c>
      <c r="J37" s="14">
        <f t="shared" si="3"/>
        <v>2399.9700000000003</v>
      </c>
      <c r="K37" s="15">
        <f t="shared" si="4"/>
        <v>8</v>
      </c>
      <c r="L37" s="15"/>
      <c r="M37" s="15"/>
    </row>
    <row r="38" spans="1:14" ht="133.9" customHeight="1" x14ac:dyDescent="0.2">
      <c r="A38" s="11">
        <v>32</v>
      </c>
      <c r="B38" s="12" t="s">
        <v>41</v>
      </c>
      <c r="C38" s="13">
        <v>15</v>
      </c>
      <c r="D38" s="14">
        <f t="shared" si="0"/>
        <v>11999.85</v>
      </c>
      <c r="E38" s="13">
        <v>0</v>
      </c>
      <c r="F38" s="14">
        <f t="shared" si="1"/>
        <v>0</v>
      </c>
      <c r="G38" s="13">
        <v>0</v>
      </c>
      <c r="H38" s="14">
        <f t="shared" si="2"/>
        <v>0</v>
      </c>
      <c r="I38" s="13">
        <v>7</v>
      </c>
      <c r="J38" s="14">
        <f t="shared" si="3"/>
        <v>5599.93</v>
      </c>
      <c r="K38" s="15">
        <f t="shared" si="4"/>
        <v>22</v>
      </c>
      <c r="L38" s="15"/>
      <c r="M38" s="15"/>
    </row>
    <row r="39" spans="1:14" ht="136.5" customHeight="1" x14ac:dyDescent="0.2">
      <c r="A39" s="11">
        <v>33</v>
      </c>
      <c r="B39" s="12" t="s">
        <v>42</v>
      </c>
      <c r="C39" s="13">
        <v>13</v>
      </c>
      <c r="D39" s="14">
        <f t="shared" si="0"/>
        <v>10399.870000000001</v>
      </c>
      <c r="E39" s="13">
        <v>0</v>
      </c>
      <c r="F39" s="14">
        <f t="shared" si="1"/>
        <v>0</v>
      </c>
      <c r="G39" s="13">
        <v>9</v>
      </c>
      <c r="H39" s="14">
        <f t="shared" si="2"/>
        <v>7199.91</v>
      </c>
      <c r="I39" s="13">
        <v>7</v>
      </c>
      <c r="J39" s="14">
        <f t="shared" si="3"/>
        <v>5599.93</v>
      </c>
      <c r="K39" s="15">
        <f t="shared" si="4"/>
        <v>29</v>
      </c>
      <c r="L39" s="15"/>
      <c r="M39" s="15"/>
    </row>
    <row r="40" spans="1:14" ht="132.75" customHeight="1" x14ac:dyDescent="0.2">
      <c r="A40" s="11">
        <v>34</v>
      </c>
      <c r="B40" s="12" t="s">
        <v>43</v>
      </c>
      <c r="C40" s="13">
        <v>9</v>
      </c>
      <c r="D40" s="14">
        <f t="shared" si="0"/>
        <v>7199.91</v>
      </c>
      <c r="E40" s="13">
        <v>0</v>
      </c>
      <c r="F40" s="14">
        <f t="shared" si="1"/>
        <v>0</v>
      </c>
      <c r="G40" s="13">
        <v>5</v>
      </c>
      <c r="H40" s="14">
        <f t="shared" si="2"/>
        <v>3999.95</v>
      </c>
      <c r="I40" s="13">
        <v>7</v>
      </c>
      <c r="J40" s="14">
        <f t="shared" si="3"/>
        <v>5599.93</v>
      </c>
      <c r="K40" s="15">
        <f t="shared" si="4"/>
        <v>21</v>
      </c>
      <c r="L40" s="15"/>
      <c r="M40" s="15"/>
    </row>
    <row r="41" spans="1:14" ht="135" customHeight="1" x14ac:dyDescent="0.2">
      <c r="A41" s="11">
        <v>35</v>
      </c>
      <c r="B41" s="12" t="s">
        <v>44</v>
      </c>
      <c r="C41" s="13">
        <v>0</v>
      </c>
      <c r="D41" s="14">
        <f t="shared" si="0"/>
        <v>0</v>
      </c>
      <c r="E41" s="13">
        <v>0</v>
      </c>
      <c r="F41" s="14">
        <f t="shared" si="1"/>
        <v>0</v>
      </c>
      <c r="G41" s="13">
        <v>0</v>
      </c>
      <c r="H41" s="14">
        <f t="shared" si="2"/>
        <v>0</v>
      </c>
      <c r="I41" s="13">
        <v>3</v>
      </c>
      <c r="J41" s="14">
        <f t="shared" si="3"/>
        <v>2399.9700000000003</v>
      </c>
      <c r="K41" s="15">
        <f t="shared" si="4"/>
        <v>3</v>
      </c>
      <c r="L41" s="15"/>
      <c r="M41" s="15"/>
    </row>
    <row r="42" spans="1:14" ht="134.44999999999999" customHeight="1" x14ac:dyDescent="0.2">
      <c r="A42" s="11">
        <v>36</v>
      </c>
      <c r="B42" s="12" t="s">
        <v>45</v>
      </c>
      <c r="C42" s="13">
        <v>8</v>
      </c>
      <c r="D42" s="14">
        <f t="shared" si="0"/>
        <v>6399.92</v>
      </c>
      <c r="E42" s="13">
        <v>0</v>
      </c>
      <c r="F42" s="14">
        <f t="shared" si="1"/>
        <v>0</v>
      </c>
      <c r="G42" s="13">
        <v>0</v>
      </c>
      <c r="H42" s="14">
        <f t="shared" si="2"/>
        <v>0</v>
      </c>
      <c r="I42" s="13">
        <v>4</v>
      </c>
      <c r="J42" s="14">
        <f t="shared" si="3"/>
        <v>3199.96</v>
      </c>
      <c r="K42" s="15">
        <f t="shared" si="4"/>
        <v>12</v>
      </c>
      <c r="L42" s="15"/>
      <c r="M42" s="15"/>
    </row>
    <row r="43" spans="1:14" ht="135" customHeight="1" x14ac:dyDescent="0.2">
      <c r="A43" s="11">
        <v>37</v>
      </c>
      <c r="B43" s="12" t="s">
        <v>46</v>
      </c>
      <c r="C43" s="13">
        <v>8</v>
      </c>
      <c r="D43" s="14">
        <f t="shared" si="0"/>
        <v>6399.92</v>
      </c>
      <c r="E43" s="13">
        <v>0</v>
      </c>
      <c r="F43" s="14">
        <f t="shared" si="1"/>
        <v>0</v>
      </c>
      <c r="G43" s="13">
        <v>6</v>
      </c>
      <c r="H43" s="14">
        <f t="shared" si="2"/>
        <v>4799.9400000000005</v>
      </c>
      <c r="I43" s="13">
        <v>7</v>
      </c>
      <c r="J43" s="14">
        <f t="shared" si="3"/>
        <v>5599.93</v>
      </c>
      <c r="K43" s="15">
        <f t="shared" si="4"/>
        <v>21</v>
      </c>
      <c r="L43" s="15"/>
      <c r="M43" s="15"/>
    </row>
    <row r="44" spans="1:14" ht="131.44999999999999" customHeight="1" x14ac:dyDescent="0.2">
      <c r="A44" s="11">
        <v>38</v>
      </c>
      <c r="B44" s="12" t="s">
        <v>47</v>
      </c>
      <c r="C44" s="13">
        <v>5</v>
      </c>
      <c r="D44" s="14">
        <f t="shared" si="0"/>
        <v>3999.95</v>
      </c>
      <c r="E44" s="13">
        <v>0</v>
      </c>
      <c r="F44" s="14">
        <f t="shared" si="1"/>
        <v>0</v>
      </c>
      <c r="G44" s="13">
        <v>6</v>
      </c>
      <c r="H44" s="14">
        <f t="shared" si="2"/>
        <v>4799.9400000000005</v>
      </c>
      <c r="I44" s="13">
        <v>5</v>
      </c>
      <c r="J44" s="14">
        <f t="shared" si="3"/>
        <v>3999.95</v>
      </c>
      <c r="K44" s="15">
        <f t="shared" si="4"/>
        <v>16</v>
      </c>
      <c r="L44" s="15"/>
      <c r="M44" s="15"/>
    </row>
    <row r="45" spans="1:14" ht="134.44999999999999" customHeight="1" x14ac:dyDescent="0.2">
      <c r="A45" s="11">
        <v>39</v>
      </c>
      <c r="B45" s="12" t="s">
        <v>48</v>
      </c>
      <c r="C45" s="13">
        <v>5</v>
      </c>
      <c r="D45" s="14">
        <f t="shared" si="0"/>
        <v>3999.95</v>
      </c>
      <c r="E45" s="13">
        <v>0</v>
      </c>
      <c r="F45" s="14">
        <f t="shared" si="1"/>
        <v>0</v>
      </c>
      <c r="G45" s="13">
        <v>0</v>
      </c>
      <c r="H45" s="14">
        <f t="shared" si="2"/>
        <v>0</v>
      </c>
      <c r="I45" s="13">
        <v>3</v>
      </c>
      <c r="J45" s="14">
        <f t="shared" si="3"/>
        <v>2399.9700000000003</v>
      </c>
      <c r="K45" s="15">
        <f t="shared" si="4"/>
        <v>8</v>
      </c>
      <c r="L45" s="15"/>
      <c r="M45" s="15"/>
    </row>
    <row r="46" spans="1:14" ht="130.15" customHeight="1" x14ac:dyDescent="0.2">
      <c r="A46" s="11">
        <v>40</v>
      </c>
      <c r="B46" s="12" t="s">
        <v>49</v>
      </c>
      <c r="C46" s="13">
        <v>0</v>
      </c>
      <c r="D46" s="14">
        <f t="shared" si="0"/>
        <v>0</v>
      </c>
      <c r="E46" s="13">
        <v>0</v>
      </c>
      <c r="F46" s="14">
        <f t="shared" si="1"/>
        <v>0</v>
      </c>
      <c r="G46" s="13">
        <v>0</v>
      </c>
      <c r="H46" s="14">
        <f t="shared" si="2"/>
        <v>0</v>
      </c>
      <c r="I46" s="13">
        <v>3</v>
      </c>
      <c r="J46" s="14">
        <f t="shared" si="3"/>
        <v>2399.9700000000003</v>
      </c>
      <c r="K46" s="15">
        <f t="shared" si="4"/>
        <v>3</v>
      </c>
      <c r="L46" s="15"/>
      <c r="M46" s="15"/>
    </row>
    <row r="47" spans="1:14" ht="135" customHeight="1" x14ac:dyDescent="0.2">
      <c r="A47" s="11">
        <v>41</v>
      </c>
      <c r="B47" s="12" t="s">
        <v>50</v>
      </c>
      <c r="C47" s="13">
        <v>0</v>
      </c>
      <c r="D47" s="14">
        <f t="shared" si="0"/>
        <v>0</v>
      </c>
      <c r="E47" s="13">
        <v>0</v>
      </c>
      <c r="F47" s="14">
        <f t="shared" si="1"/>
        <v>0</v>
      </c>
      <c r="G47" s="13">
        <v>4</v>
      </c>
      <c r="H47" s="14">
        <f t="shared" si="2"/>
        <v>3199.96</v>
      </c>
      <c r="I47" s="13">
        <v>2</v>
      </c>
      <c r="J47" s="14">
        <f t="shared" si="3"/>
        <v>1599.98</v>
      </c>
      <c r="K47" s="15">
        <f t="shared" si="4"/>
        <v>6</v>
      </c>
      <c r="L47" s="15"/>
      <c r="M47" s="15">
        <f>C48+E48+G48+I48</f>
        <v>1125</v>
      </c>
      <c r="N47" s="15">
        <f>M47-1125</f>
        <v>0</v>
      </c>
    </row>
    <row r="48" spans="1:14" ht="18.75" customHeight="1" x14ac:dyDescent="0.2">
      <c r="A48" s="16" t="s">
        <v>51</v>
      </c>
      <c r="B48" s="16"/>
      <c r="C48" s="17">
        <f>SUM(C7:C47)</f>
        <v>517</v>
      </c>
      <c r="D48" s="18">
        <f t="shared" ref="D48:J48" si="5">SUM(D7:D47)</f>
        <v>413594.82999999996</v>
      </c>
      <c r="E48" s="17">
        <f t="shared" si="5"/>
        <v>125</v>
      </c>
      <c r="F48" s="18">
        <f t="shared" si="5"/>
        <v>99998.75</v>
      </c>
      <c r="G48" s="17">
        <f t="shared" si="5"/>
        <v>181</v>
      </c>
      <c r="H48" s="18">
        <f t="shared" si="5"/>
        <v>144798.18999999997</v>
      </c>
      <c r="I48" s="17">
        <f t="shared" si="5"/>
        <v>302</v>
      </c>
      <c r="J48" s="18">
        <f t="shared" si="5"/>
        <v>241596.98</v>
      </c>
    </row>
    <row r="49" spans="1:10" ht="17.25" customHeight="1" x14ac:dyDescent="0.2">
      <c r="A49" s="19" t="s">
        <v>52</v>
      </c>
      <c r="B49" s="20"/>
      <c r="C49" s="20"/>
      <c r="D49" s="20"/>
      <c r="E49" s="20"/>
      <c r="F49" s="20"/>
      <c r="G49" s="20"/>
      <c r="H49" s="20"/>
      <c r="I49" s="21"/>
      <c r="J49" s="18">
        <f>J48+H48+F48+D48</f>
        <v>899988.75</v>
      </c>
    </row>
    <row r="50" spans="1:10" ht="31.5" customHeight="1" x14ac:dyDescent="0.2"/>
    <row r="51" spans="1:10" ht="45" customHeight="1" x14ac:dyDescent="0.3">
      <c r="A51" s="22" t="s">
        <v>53</v>
      </c>
      <c r="B51" s="22"/>
      <c r="C51" s="22"/>
      <c r="D51" s="22"/>
      <c r="E51" s="22"/>
      <c r="F51" s="22"/>
      <c r="G51" s="22"/>
      <c r="H51" s="23" t="s">
        <v>54</v>
      </c>
      <c r="I51" s="23"/>
      <c r="J51" s="23"/>
    </row>
    <row r="52" spans="1:10" ht="18" x14ac:dyDescent="0.25">
      <c r="A52" s="24"/>
      <c r="B52" s="24"/>
      <c r="C52" s="24"/>
      <c r="D52" s="24"/>
      <c r="E52" s="24"/>
      <c r="F52" s="24"/>
    </row>
  </sheetData>
  <mergeCells count="12">
    <mergeCell ref="A48:B48"/>
    <mergeCell ref="A49:I49"/>
    <mergeCell ref="A51:G51"/>
    <mergeCell ref="H51:J51"/>
    <mergeCell ref="H1:J1"/>
    <mergeCell ref="A3:J3"/>
    <mergeCell ref="A5:A6"/>
    <mergeCell ref="B5:B6"/>
    <mergeCell ref="C5:D5"/>
    <mergeCell ref="E5:F5"/>
    <mergeCell ref="G5:H5"/>
    <mergeCell ref="I5:J5"/>
  </mergeCells>
  <pageMargins left="0.78740157480314965" right="0.78740157480314965" top="1.1811023622047245" bottom="0.39370078740157483" header="0.31496062992125984" footer="0.31496062992125984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2</vt:i4>
      </vt:variant>
    </vt:vector>
  </HeadingPairs>
  <TitlesOfParts>
    <vt:vector size="3" baseType="lpstr">
      <vt:lpstr>1064-Р_855-о  </vt:lpstr>
      <vt:lpstr>'1064-Р_855-о  '!Заголовки_для_друку</vt:lpstr>
      <vt:lpstr>'1064-Р_855-о  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ЕРЕМЕЕВА Руслана Васильевна</dc:creator>
  <cp:lastModifiedBy>ЕРЕМЕЕВА Руслана Васильевна</cp:lastModifiedBy>
  <dcterms:created xsi:type="dcterms:W3CDTF">2026-08-12T14:03:04Z</dcterms:created>
  <dcterms:modified xsi:type="dcterms:W3CDTF">2026-08-12T14:03:35Z</dcterms:modified>
</cp:coreProperties>
</file>